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40" windowWidth="19440" windowHeight="11040"/>
  </bookViews>
  <sheets>
    <sheet name="КСС" sheetId="1" r:id="rId1"/>
    <sheet name="КС" sheetId="2" r:id="rId2"/>
    <sheet name="Лист3" sheetId="3" r:id="rId3"/>
  </sheets>
  <definedNames>
    <definedName name="_xlnm.Print_Area" localSheetId="0">КСС!$A$1:$F$61</definedName>
  </definedNames>
  <calcPr calcId="145621"/>
</workbook>
</file>

<file path=xl/calcChain.xml><?xml version="1.0" encoding="utf-8"?>
<calcChain xmlns="http://schemas.openxmlformats.org/spreadsheetml/2006/main">
  <c r="F8" i="1" l="1"/>
  <c r="F9" i="1"/>
  <c r="F10" i="1"/>
  <c r="F11" i="1"/>
  <c r="F12" i="1"/>
  <c r="F13" i="1"/>
  <c r="F14" i="1"/>
  <c r="F15" i="1"/>
  <c r="F16" i="1"/>
  <c r="F37" i="1" l="1"/>
  <c r="F47" i="1" l="1"/>
  <c r="F21" i="1" l="1"/>
  <c r="F25" i="1"/>
  <c r="F23" i="1"/>
  <c r="F24" i="1"/>
  <c r="F22" i="1"/>
  <c r="F20" i="1"/>
  <c r="F19" i="1"/>
  <c r="F41" i="1"/>
  <c r="F45" i="1"/>
  <c r="F44" i="1"/>
  <c r="F40" i="1"/>
  <c r="F43" i="1"/>
  <c r="F42" i="1"/>
  <c r="F69" i="2"/>
  <c r="F55" i="2"/>
  <c r="F53" i="2"/>
  <c r="F36" i="1"/>
  <c r="F35" i="1"/>
  <c r="F34" i="1"/>
  <c r="F33" i="1"/>
  <c r="F31" i="1"/>
  <c r="F29" i="1"/>
  <c r="F30" i="1"/>
  <c r="F32" i="1"/>
  <c r="F28" i="1"/>
  <c r="F38" i="1" l="1"/>
  <c r="F46" i="1"/>
  <c r="F50" i="2"/>
  <c r="F51" i="2"/>
  <c r="F42" i="2"/>
  <c r="F43" i="2"/>
  <c r="G69" i="2"/>
  <c r="G68" i="2"/>
  <c r="G65" i="2"/>
  <c r="G60" i="2"/>
  <c r="G61" i="2"/>
  <c r="G62" i="2"/>
  <c r="G63" i="2"/>
  <c r="G64" i="2"/>
  <c r="G59" i="2"/>
  <c r="G50" i="2"/>
  <c r="G51" i="2"/>
  <c r="G52" i="2"/>
  <c r="G53" i="2"/>
  <c r="G54" i="2"/>
  <c r="G55" i="2"/>
  <c r="G49" i="2"/>
  <c r="G42" i="2"/>
  <c r="G43" i="2"/>
  <c r="G46" i="2" s="1"/>
  <c r="G44" i="2"/>
  <c r="G45" i="2"/>
  <c r="G41" i="2"/>
  <c r="F59" i="2"/>
  <c r="F49" i="2"/>
  <c r="F41" i="2"/>
  <c r="F62" i="2"/>
  <c r="F61" i="2"/>
  <c r="F63" i="2"/>
  <c r="F64" i="2"/>
  <c r="F60" i="2"/>
  <c r="F45" i="2"/>
  <c r="F54" i="2"/>
  <c r="F52" i="2"/>
  <c r="F44" i="2"/>
  <c r="F33" i="2"/>
  <c r="F32" i="2"/>
  <c r="F31" i="2"/>
  <c r="F26" i="2"/>
  <c r="F28" i="2"/>
  <c r="F27" i="2"/>
  <c r="F25" i="2"/>
  <c r="F24" i="2"/>
  <c r="F23" i="2"/>
  <c r="F20" i="2"/>
  <c r="F17" i="2"/>
  <c r="F19" i="2"/>
  <c r="F18" i="2"/>
  <c r="F16" i="2"/>
  <c r="F15" i="2"/>
  <c r="F14" i="2"/>
  <c r="F11" i="2"/>
  <c r="F10" i="2"/>
  <c r="F9" i="2"/>
  <c r="F8" i="2"/>
  <c r="F7" i="2"/>
  <c r="G70" i="2" l="1"/>
  <c r="G56" i="2"/>
  <c r="F56" i="2"/>
  <c r="G71" i="2"/>
  <c r="F46" i="2"/>
  <c r="F70" i="2"/>
  <c r="F65" i="2"/>
  <c r="F34" i="2"/>
  <c r="F29" i="2"/>
  <c r="F21" i="2"/>
  <c r="F12" i="2"/>
  <c r="F71" i="2" l="1"/>
  <c r="F35" i="2"/>
  <c r="F17" i="1" l="1"/>
  <c r="F26" i="1"/>
  <c r="F48" i="1" l="1"/>
  <c r="F49" i="1" s="1"/>
  <c r="F50" i="1" s="1"/>
  <c r="F51" i="1" s="1"/>
  <c r="F52" i="1" l="1"/>
</calcChain>
</file>

<file path=xl/sharedStrings.xml><?xml version="1.0" encoding="utf-8"?>
<sst xmlns="http://schemas.openxmlformats.org/spreadsheetml/2006/main" count="197" uniqueCount="92">
  <si>
    <t>м</t>
  </si>
  <si>
    <t>бр.</t>
  </si>
  <si>
    <t>Външна силикатна мазилка</t>
  </si>
  <si>
    <t>Фасадно скеле</t>
  </si>
  <si>
    <t>Наименование на  СМР</t>
  </si>
  <si>
    <t>Подмяна на дограми</t>
  </si>
  <si>
    <t>Топлоизолация по външни стени</t>
  </si>
  <si>
    <t>Всичко: Топлоизолация по външни стени</t>
  </si>
  <si>
    <t>Всичко: Подмяна на дограми</t>
  </si>
  <si>
    <t>Изваждане на дограми от зид всички видове</t>
  </si>
  <si>
    <t xml:space="preserve">Всичко: Външен ремонт </t>
  </si>
  <si>
    <t>ДДС 20%</t>
  </si>
  <si>
    <t>Общо с ДДС</t>
  </si>
  <si>
    <t>Стъпала</t>
  </si>
  <si>
    <t>Козирки</t>
  </si>
  <si>
    <t>Доставка и монтаж на парапет - единична ръкохватка</t>
  </si>
  <si>
    <t>Всичко: Козирки</t>
  </si>
  <si>
    <t>Всичко: Стъпала</t>
  </si>
  <si>
    <t>Xидроизолация на циментова основа</t>
  </si>
  <si>
    <t>Облицовка с гранитогрес с лепило по спъпала и стълбищна площадка</t>
  </si>
  <si>
    <t>Почистване на цокъл</t>
  </si>
  <si>
    <t>Доставка и монтаж на водооткапващ профил с мрежа по хоризонтални ръбове на топлоизолаоции и мазилки</t>
  </si>
  <si>
    <t>Общо без ДДС</t>
  </si>
  <si>
    <t>Възложител: община Искър</t>
  </si>
  <si>
    <t>Еинична цена без ДДС</t>
  </si>
  <si>
    <t>№ по ред</t>
  </si>
  <si>
    <t>Очукване на стара мазилка</t>
  </si>
  <si>
    <t>Доставка и монтаж подпрозоречна дъска -  вътрешна</t>
  </si>
  <si>
    <t>Доставка и монтаж подпрозоречна дъска -  външна</t>
  </si>
  <si>
    <r>
      <t>м</t>
    </r>
    <r>
      <rPr>
        <sz val="11"/>
        <color theme="1"/>
        <rFont val="Calibri"/>
        <family val="2"/>
        <charset val="204"/>
      </rPr>
      <t>²</t>
    </r>
  </si>
  <si>
    <t>Дължина</t>
  </si>
  <si>
    <t>Височина</t>
  </si>
  <si>
    <t>Площ</t>
  </si>
  <si>
    <t>Фасада Северо-изток</t>
  </si>
  <si>
    <t>Прозорци 1 ет.</t>
  </si>
  <si>
    <t>Брой подобни части</t>
  </si>
  <si>
    <t>Фасада СИ</t>
  </si>
  <si>
    <t>Прозорци 2 ет.</t>
  </si>
  <si>
    <t>Фасада юго-изток</t>
  </si>
  <si>
    <t>Фасада ЮИ</t>
  </si>
  <si>
    <t>Фасада юго-запад</t>
  </si>
  <si>
    <t>Фасада ЮЗ</t>
  </si>
  <si>
    <t>Общо фасада ЮЗ мазилка:</t>
  </si>
  <si>
    <t>врата</t>
  </si>
  <si>
    <t>Общо фасада СИ мазилка:</t>
  </si>
  <si>
    <t>Ед. Мярка</t>
  </si>
  <si>
    <t>Общо фасада ЮИ мазилка:</t>
  </si>
  <si>
    <t>Фасада Северо-Запад</t>
  </si>
  <si>
    <t>Фасада СЗ</t>
  </si>
  <si>
    <t>Общо фасада СЗ мазилка:</t>
  </si>
  <si>
    <t>ВСИЧКО МАЗИЛКА</t>
  </si>
  <si>
    <t>Обект: Външен ремонт на сграда - бивша поликлиника, гр. Искър</t>
  </si>
  <si>
    <t>ОБРЪЩАНЕ ПРОЗОРЦИ</t>
  </si>
  <si>
    <t>Общо, м</t>
  </si>
  <si>
    <t>ВСИЧКО обръщане прозорци</t>
  </si>
  <si>
    <t>Сутерен</t>
  </si>
  <si>
    <t>Площ прозорци</t>
  </si>
  <si>
    <t>Топлоизолация на външни стени с пенополистирол EPS 100 мм</t>
  </si>
  <si>
    <t>Доставка и монтаж на водосточно казанче от поцинкована ламарина</t>
  </si>
  <si>
    <t>Доставка и монтаж на улуци от поцинкована ламарина</t>
  </si>
  <si>
    <t>Покриване с метални керемиди, включително дървена скара и мушама</t>
  </si>
  <si>
    <t>Направа на лежаща покривна конструкция от бичен материал с наклон&lt;45%</t>
  </si>
  <si>
    <t>м³</t>
  </si>
  <si>
    <t>м²</t>
  </si>
  <si>
    <t>Обшивка на стрехи с иглолистен материал, надлъжно на фасадата</t>
  </si>
  <si>
    <t>Байцване на стрехи и челни дъски</t>
  </si>
  <si>
    <t>Есове от поцинкована ламарина</t>
  </si>
  <si>
    <t>Топлоизолация на външни стени с пенополистирол XPS 20 мм - обръщане прозорци и врати отвън</t>
  </si>
  <si>
    <r>
      <t>Доставка и полагане на бетон за основи - поръчка до 5m</t>
    </r>
    <r>
      <rPr>
        <sz val="12"/>
        <rFont val="Calibri"/>
        <family val="2"/>
        <charset val="204"/>
      </rPr>
      <t>³</t>
    </r>
  </si>
  <si>
    <t>Тухлена зидария - обем до 3m³</t>
  </si>
  <si>
    <t>Направа и разваляне на кофраж</t>
  </si>
  <si>
    <t>Демонтаж на водосточни тръби</t>
  </si>
  <si>
    <t>Монтаж на водосточни тръби</t>
  </si>
  <si>
    <t>Изкърпване на външна гладка вароциментна мазилка</t>
  </si>
  <si>
    <t>Доставка и монтаж на PVC дограми - прозорци</t>
  </si>
  <si>
    <t>Доставка и монтаж на PVC дограми - врати</t>
  </si>
  <si>
    <t xml:space="preserve">Обръщане страници на прозорци и врати с гипсокартон и алуминиев профил, гипсова шпакловка и боядисване с латекс </t>
  </si>
  <si>
    <t>Доставка и монтаж на челни рендосани дъски от иглолистен материал</t>
  </si>
  <si>
    <t>Доставка и монтаж на водосточни тръби от поцинкована ламарина - ф70mm</t>
  </si>
  <si>
    <t>Количес-тво</t>
  </si>
  <si>
    <t>Изхвърляне, натоварване на камион и извозване на строителни отпадъци на 5км</t>
  </si>
  <si>
    <t>Непредвидени разходи 1%</t>
  </si>
  <si>
    <t>Обект: "Външен ремонт на сграда - бивша поликлиника, гр. Искър"</t>
  </si>
  <si>
    <r>
      <t>Обшивка с поцинкована ламарина 0,5mm до 30</t>
    </r>
    <r>
      <rPr>
        <sz val="12"/>
        <color theme="1"/>
        <rFont val="Calibri"/>
        <family val="2"/>
        <charset val="204"/>
      </rPr>
      <t>°</t>
    </r>
    <r>
      <rPr>
        <sz val="12"/>
        <color theme="1"/>
        <rFont val="Times New Roman"/>
        <family val="1"/>
        <charset val="204"/>
      </rPr>
      <t xml:space="preserve"> на покриви</t>
    </r>
  </si>
  <si>
    <t>Изготвил:</t>
  </si>
  <si>
    <t>Съгласувал:</t>
  </si>
  <si>
    <t>(инж. Валя Костова)</t>
  </si>
  <si>
    <t>(инж.Силвия Георгиева)</t>
  </si>
  <si>
    <t>Обща цена             без ДДС</t>
  </si>
  <si>
    <t>Ед. мяр-ка</t>
  </si>
  <si>
    <t xml:space="preserve">Количествена сметка </t>
  </si>
  <si>
    <t>Приложение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</si>
</sst>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л_в_._-;\-* #,##0.00\ _л_в_._-;_-* &quot;-&quot;??\ _л_в_._-;_-@_-"/>
    <numFmt numFmtId="164" formatCode="_-* #,##0.00\ [$лв.-402]_-;\-* #,##0.00\ [$лв.-402]_-;_-* &quot;-&quot;??\ [$лв.-402]_-;_-@_-"/>
  </numFmts>
  <fonts count="21" x14ac:knownFonts="1">
    <font>
      <sz val="11"/>
      <color theme="1"/>
      <name val="Calibri"/>
      <family val="2"/>
      <charset val="204"/>
      <scheme val="minor"/>
    </font>
    <font>
      <sz val="12"/>
      <color theme="1"/>
      <name val="Arial Narrow"/>
      <family val="2"/>
      <charset val="204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i/>
      <sz val="12"/>
      <color theme="1"/>
      <name val="Calibri"/>
      <family val="2"/>
      <charset val="204"/>
      <scheme val="minor"/>
    </font>
    <font>
      <b/>
      <i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double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64"/>
      </right>
      <top style="thin">
        <color indexed="8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8"/>
      </left>
      <right style="double">
        <color indexed="64"/>
      </right>
      <top/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43" fontId="18" fillId="0" borderId="0" applyFont="0" applyFill="0" applyBorder="0" applyAlignment="0" applyProtection="0"/>
  </cellStyleXfs>
  <cellXfs count="164">
    <xf numFmtId="0" fontId="0" fillId="0" borderId="0" xfId="0"/>
    <xf numFmtId="0" fontId="1" fillId="0" borderId="0" xfId="0" applyFont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0" fillId="0" borderId="0" xfId="0"/>
    <xf numFmtId="2" fontId="1" fillId="0" borderId="0" xfId="0" applyNumberFormat="1" applyFont="1" applyBorder="1"/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2" fontId="1" fillId="0" borderId="0" xfId="0" applyNumberFormat="1" applyFont="1" applyBorder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164" fontId="4" fillId="0" borderId="1" xfId="0" applyNumberFormat="1" applyFont="1" applyFill="1" applyBorder="1" applyAlignment="1">
      <alignment horizontal="right" vertical="center" wrapText="1"/>
    </xf>
    <xf numFmtId="164" fontId="4" fillId="0" borderId="0" xfId="0" applyNumberFormat="1" applyFont="1" applyAlignment="1">
      <alignment horizontal="right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7" fillId="0" borderId="1" xfId="0" quotePrefix="1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164" fontId="4" fillId="0" borderId="1" xfId="0" applyNumberFormat="1" applyFont="1" applyBorder="1" applyAlignment="1">
      <alignment horizontal="right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vertical="center"/>
    </xf>
    <xf numFmtId="2" fontId="0" fillId="0" borderId="1" xfId="0" applyNumberFormat="1" applyBorder="1"/>
    <xf numFmtId="2" fontId="12" fillId="0" borderId="1" xfId="0" applyNumberFormat="1" applyFont="1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right"/>
    </xf>
    <xf numFmtId="0" fontId="0" fillId="0" borderId="0" xfId="0" applyAlignment="1">
      <alignment horizontal="left" vertical="center"/>
    </xf>
    <xf numFmtId="2" fontId="15" fillId="0" borderId="1" xfId="0" applyNumberFormat="1" applyFont="1" applyBorder="1"/>
    <xf numFmtId="0" fontId="3" fillId="0" borderId="3" xfId="0" applyFont="1" applyFill="1" applyBorder="1" applyAlignment="1">
      <alignment horizontal="center" vertical="center" wrapText="1"/>
    </xf>
    <xf numFmtId="0" fontId="16" fillId="0" borderId="0" xfId="0" applyFont="1"/>
    <xf numFmtId="0" fontId="17" fillId="0" borderId="0" xfId="0" applyFont="1"/>
    <xf numFmtId="0" fontId="4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0" fillId="0" borderId="4" xfId="0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right" vertical="center" wrapText="1"/>
    </xf>
    <xf numFmtId="43" fontId="7" fillId="0" borderId="1" xfId="3" applyNumberFormat="1" applyFont="1" applyFill="1" applyBorder="1" applyAlignment="1">
      <alignment horizontal="right" vertical="center" wrapText="1"/>
    </xf>
    <xf numFmtId="43" fontId="4" fillId="0" borderId="1" xfId="3" applyNumberFormat="1" applyFont="1" applyFill="1" applyBorder="1" applyAlignment="1">
      <alignment horizontal="right" vertical="center" wrapText="1"/>
    </xf>
    <xf numFmtId="43" fontId="4" fillId="0" borderId="1" xfId="3" applyNumberFormat="1" applyFont="1" applyBorder="1" applyAlignment="1">
      <alignment horizontal="right" vertical="center" wrapText="1"/>
    </xf>
    <xf numFmtId="43" fontId="4" fillId="0" borderId="0" xfId="3" applyNumberFormat="1" applyFont="1" applyAlignment="1">
      <alignment horizontal="right" vertical="center"/>
    </xf>
    <xf numFmtId="43" fontId="1" fillId="0" borderId="0" xfId="3" applyNumberFormat="1" applyFont="1" applyAlignment="1">
      <alignment horizontal="right" vertical="center"/>
    </xf>
    <xf numFmtId="0" fontId="4" fillId="0" borderId="4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top" wrapText="1"/>
    </xf>
    <xf numFmtId="0" fontId="4" fillId="0" borderId="4" xfId="0" applyFont="1" applyFill="1" applyBorder="1" applyAlignment="1">
      <alignment horizontal="center" vertical="center" wrapText="1"/>
    </xf>
    <xf numFmtId="43" fontId="7" fillId="0" borderId="4" xfId="3" applyNumberFormat="1" applyFont="1" applyFill="1" applyBorder="1" applyAlignment="1">
      <alignment horizontal="right" vertical="center"/>
    </xf>
    <xf numFmtId="164" fontId="7" fillId="0" borderId="4" xfId="0" applyNumberFormat="1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43" fontId="7" fillId="0" borderId="5" xfId="3" applyNumberFormat="1" applyFont="1" applyFill="1" applyBorder="1" applyAlignment="1">
      <alignment horizontal="right" vertical="center"/>
    </xf>
    <xf numFmtId="164" fontId="7" fillId="0" borderId="5" xfId="0" applyNumberFormat="1" applyFont="1" applyFill="1" applyBorder="1" applyAlignment="1">
      <alignment horizontal="right" vertical="center"/>
    </xf>
    <xf numFmtId="0" fontId="4" fillId="0" borderId="17" xfId="0" applyFont="1" applyFill="1" applyBorder="1" applyAlignment="1">
      <alignment horizontal="center" vertical="center" wrapText="1"/>
    </xf>
    <xf numFmtId="0" fontId="7" fillId="0" borderId="17" xfId="0" quotePrefix="1" applyFont="1" applyFill="1" applyBorder="1" applyAlignment="1">
      <alignment horizontal="left" vertical="center" wrapText="1"/>
    </xf>
    <xf numFmtId="43" fontId="4" fillId="0" borderId="17" xfId="3" applyNumberFormat="1" applyFont="1" applyFill="1" applyBorder="1" applyAlignment="1">
      <alignment horizontal="right" vertical="center" wrapText="1"/>
    </xf>
    <xf numFmtId="164" fontId="4" fillId="0" borderId="17" xfId="0" applyNumberFormat="1" applyFont="1" applyFill="1" applyBorder="1" applyAlignment="1">
      <alignment horizontal="righ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center" vertical="center" wrapText="1"/>
    </xf>
    <xf numFmtId="43" fontId="4" fillId="0" borderId="3" xfId="3" applyNumberFormat="1" applyFont="1" applyFill="1" applyBorder="1" applyAlignment="1">
      <alignment horizontal="right" vertical="center" wrapText="1"/>
    </xf>
    <xf numFmtId="0" fontId="1" fillId="0" borderId="14" xfId="0" applyFont="1" applyBorder="1"/>
    <xf numFmtId="0" fontId="4" fillId="0" borderId="21" xfId="0" applyFont="1" applyFill="1" applyBorder="1" applyAlignment="1">
      <alignment horizontal="center" vertical="center"/>
    </xf>
    <xf numFmtId="0" fontId="4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 wrapText="1"/>
    </xf>
    <xf numFmtId="164" fontId="4" fillId="0" borderId="9" xfId="0" applyNumberFormat="1" applyFont="1" applyFill="1" applyBorder="1" applyAlignment="1">
      <alignment horizontal="right" vertical="center" wrapText="1"/>
    </xf>
    <xf numFmtId="164" fontId="4" fillId="0" borderId="10" xfId="0" applyNumberFormat="1" applyFont="1" applyFill="1" applyBorder="1" applyAlignment="1">
      <alignment horizontal="right" vertical="center" wrapText="1"/>
    </xf>
    <xf numFmtId="164" fontId="7" fillId="0" borderId="25" xfId="0" applyNumberFormat="1" applyFont="1" applyFill="1" applyBorder="1" applyAlignment="1">
      <alignment horizontal="right" vertical="center"/>
    </xf>
    <xf numFmtId="164" fontId="7" fillId="0" borderId="26" xfId="0" applyNumberFormat="1" applyFont="1" applyFill="1" applyBorder="1" applyAlignment="1">
      <alignment horizontal="right" vertical="center"/>
    </xf>
    <xf numFmtId="0" fontId="4" fillId="0" borderId="27" xfId="0" applyFont="1" applyFill="1" applyBorder="1" applyAlignment="1">
      <alignment horizontal="center" vertical="center" wrapText="1"/>
    </xf>
    <xf numFmtId="0" fontId="7" fillId="0" borderId="7" xfId="0" quotePrefix="1" applyFont="1" applyFill="1" applyBorder="1" applyAlignment="1">
      <alignment horizontal="left" vertical="center" wrapText="1"/>
    </xf>
    <xf numFmtId="0" fontId="0" fillId="0" borderId="28" xfId="0" applyFill="1" applyBorder="1" applyAlignment="1">
      <alignment horizontal="center" vertical="center" wrapText="1"/>
    </xf>
    <xf numFmtId="43" fontId="4" fillId="0" borderId="7" xfId="3" applyNumberFormat="1" applyFont="1" applyFill="1" applyBorder="1" applyAlignment="1">
      <alignment horizontal="right" vertical="center" wrapText="1"/>
    </xf>
    <xf numFmtId="164" fontId="4" fillId="0" borderId="7" xfId="0" applyNumberFormat="1" applyFont="1" applyFill="1" applyBorder="1" applyAlignment="1">
      <alignment horizontal="right" vertical="center" wrapText="1"/>
    </xf>
    <xf numFmtId="164" fontId="4" fillId="0" borderId="12" xfId="0" applyNumberFormat="1" applyFont="1" applyFill="1" applyBorder="1" applyAlignment="1">
      <alignment horizontal="right" vertical="center" wrapText="1"/>
    </xf>
    <xf numFmtId="164" fontId="7" fillId="0" borderId="29" xfId="0" applyNumberFormat="1" applyFont="1" applyFill="1" applyBorder="1" applyAlignment="1">
      <alignment horizontal="right" vertical="center"/>
    </xf>
    <xf numFmtId="0" fontId="4" fillId="0" borderId="6" xfId="0" applyFont="1" applyFill="1" applyBorder="1" applyAlignment="1">
      <alignment horizontal="left" vertical="center" wrapText="1"/>
    </xf>
    <xf numFmtId="43" fontId="7" fillId="0" borderId="6" xfId="3" applyNumberFormat="1" applyFont="1" applyFill="1" applyBorder="1" applyAlignment="1">
      <alignment horizontal="right" vertical="center"/>
    </xf>
    <xf numFmtId="164" fontId="7" fillId="0" borderId="6" xfId="0" applyNumberFormat="1" applyFont="1" applyFill="1" applyBorder="1" applyAlignment="1">
      <alignment horizontal="right" vertical="center"/>
    </xf>
    <xf numFmtId="0" fontId="4" fillId="0" borderId="28" xfId="0" applyFont="1" applyFill="1" applyBorder="1" applyAlignment="1">
      <alignment vertical="center" wrapText="1"/>
    </xf>
    <xf numFmtId="0" fontId="4" fillId="0" borderId="28" xfId="0" applyFont="1" applyFill="1" applyBorder="1" applyAlignment="1">
      <alignment horizontal="center" vertical="center" wrapText="1"/>
    </xf>
    <xf numFmtId="43" fontId="7" fillId="0" borderId="28" xfId="3" applyNumberFormat="1" applyFont="1" applyFill="1" applyBorder="1" applyAlignment="1">
      <alignment horizontal="right" vertical="center"/>
    </xf>
    <xf numFmtId="164" fontId="7" fillId="0" borderId="28" xfId="0" applyNumberFormat="1" applyFont="1" applyFill="1" applyBorder="1" applyAlignment="1">
      <alignment horizontal="right" vertical="center"/>
    </xf>
    <xf numFmtId="164" fontId="7" fillId="0" borderId="30" xfId="0" applyNumberFormat="1" applyFont="1" applyFill="1" applyBorder="1" applyAlignment="1">
      <alignment horizontal="right" vertical="center"/>
    </xf>
    <xf numFmtId="0" fontId="4" fillId="0" borderId="6" xfId="0" applyFont="1" applyBorder="1" applyAlignment="1">
      <alignment vertical="top" wrapText="1"/>
    </xf>
    <xf numFmtId="0" fontId="4" fillId="0" borderId="6" xfId="0" applyFont="1" applyBorder="1" applyAlignment="1">
      <alignment horizontal="center" vertical="center" wrapText="1"/>
    </xf>
    <xf numFmtId="43" fontId="4" fillId="0" borderId="6" xfId="3" applyNumberFormat="1" applyFont="1" applyBorder="1" applyAlignment="1">
      <alignment horizontal="right" vertical="center" wrapText="1"/>
    </xf>
    <xf numFmtId="164" fontId="4" fillId="0" borderId="6" xfId="0" applyNumberFormat="1" applyFont="1" applyBorder="1" applyAlignment="1">
      <alignment horizontal="right" vertical="center" wrapText="1"/>
    </xf>
    <xf numFmtId="164" fontId="4" fillId="0" borderId="29" xfId="0" applyNumberFormat="1" applyFont="1" applyFill="1" applyBorder="1" applyAlignment="1">
      <alignment horizontal="righ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34" xfId="0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left" vertical="center" wrapText="1"/>
    </xf>
    <xf numFmtId="43" fontId="7" fillId="0" borderId="7" xfId="3" applyNumberFormat="1" applyFont="1" applyFill="1" applyBorder="1" applyAlignment="1">
      <alignment horizontal="right" vertical="center" wrapText="1"/>
    </xf>
    <xf numFmtId="164" fontId="7" fillId="0" borderId="7" xfId="0" applyNumberFormat="1" applyFont="1" applyFill="1" applyBorder="1" applyAlignment="1">
      <alignment horizontal="right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43" fontId="5" fillId="0" borderId="33" xfId="3" applyNumberFormat="1" applyFont="1" applyBorder="1" applyAlignment="1">
      <alignment horizontal="center" vertical="center" wrapText="1"/>
    </xf>
    <xf numFmtId="164" fontId="5" fillId="2" borderId="8" xfId="0" applyNumberFormat="1" applyFont="1" applyFill="1" applyBorder="1" applyAlignment="1">
      <alignment horizontal="right" vertical="center"/>
    </xf>
    <xf numFmtId="164" fontId="5" fillId="2" borderId="18" xfId="0" applyNumberFormat="1" applyFont="1" applyFill="1" applyBorder="1" applyAlignment="1">
      <alignment horizontal="right" vertical="center"/>
    </xf>
    <xf numFmtId="164" fontId="5" fillId="2" borderId="32" xfId="0" applyNumberFormat="1" applyFont="1" applyFill="1" applyBorder="1" applyAlignment="1">
      <alignment horizontal="right" vertical="center"/>
    </xf>
    <xf numFmtId="0" fontId="1" fillId="0" borderId="31" xfId="0" applyFont="1" applyBorder="1" applyAlignment="1">
      <alignment horizontal="center" vertical="center"/>
    </xf>
    <xf numFmtId="0" fontId="1" fillId="0" borderId="31" xfId="0" applyFont="1" applyBorder="1" applyAlignment="1">
      <alignment horizontal="left" vertical="center"/>
    </xf>
    <xf numFmtId="43" fontId="1" fillId="0" borderId="31" xfId="3" applyNumberFormat="1" applyFont="1" applyBorder="1" applyAlignment="1">
      <alignment horizontal="right" vertical="center"/>
    </xf>
    <xf numFmtId="164" fontId="1" fillId="0" borderId="31" xfId="0" applyNumberFormat="1" applyFont="1" applyBorder="1" applyAlignment="1">
      <alignment horizontal="right" vertical="center"/>
    </xf>
    <xf numFmtId="2" fontId="1" fillId="0" borderId="14" xfId="0" applyNumberFormat="1" applyFont="1" applyBorder="1"/>
    <xf numFmtId="164" fontId="4" fillId="0" borderId="20" xfId="0" applyNumberFormat="1" applyFont="1" applyFill="1" applyBorder="1" applyAlignment="1">
      <alignment horizontal="right" vertical="center" wrapText="1"/>
    </xf>
    <xf numFmtId="164" fontId="4" fillId="0" borderId="35" xfId="0" applyNumberFormat="1" applyFont="1" applyFill="1" applyBorder="1" applyAlignment="1">
      <alignment horizontal="right" vertical="center" wrapText="1"/>
    </xf>
    <xf numFmtId="164" fontId="5" fillId="0" borderId="18" xfId="0" applyNumberFormat="1" applyFont="1" applyBorder="1" applyAlignment="1">
      <alignment horizontal="center" vertical="center" wrapText="1"/>
    </xf>
    <xf numFmtId="164" fontId="5" fillId="0" borderId="8" xfId="0" applyNumberFormat="1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 vertical="center"/>
    </xf>
    <xf numFmtId="164" fontId="5" fillId="0" borderId="0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43" fontId="4" fillId="0" borderId="0" xfId="3" applyNumberFormat="1" applyFont="1" applyAlignment="1">
      <alignment horizontal="center" vertical="center"/>
    </xf>
    <xf numFmtId="0" fontId="5" fillId="2" borderId="13" xfId="0" applyFont="1" applyFill="1" applyBorder="1" applyAlignment="1">
      <alignment horizontal="right" vertical="center"/>
    </xf>
    <xf numFmtId="0" fontId="5" fillId="2" borderId="11" xfId="0" applyFont="1" applyFill="1" applyBorder="1" applyAlignment="1">
      <alignment horizontal="right" vertical="center"/>
    </xf>
    <xf numFmtId="0" fontId="5" fillId="2" borderId="18" xfId="0" applyFont="1" applyFill="1" applyBorder="1" applyAlignment="1">
      <alignment horizontal="right" vertical="center"/>
    </xf>
    <xf numFmtId="0" fontId="5" fillId="2" borderId="15" xfId="0" applyFont="1" applyFill="1" applyBorder="1" applyAlignment="1">
      <alignment horizontal="right" vertical="center"/>
    </xf>
    <xf numFmtId="0" fontId="5" fillId="2" borderId="16" xfId="0" applyFont="1" applyFill="1" applyBorder="1" applyAlignment="1">
      <alignment horizontal="right" vertical="center"/>
    </xf>
    <xf numFmtId="0" fontId="6" fillId="2" borderId="13" xfId="0" quotePrefix="1" applyFont="1" applyFill="1" applyBorder="1" applyAlignment="1">
      <alignment horizontal="right" vertical="center" wrapText="1"/>
    </xf>
    <xf numFmtId="0" fontId="6" fillId="2" borderId="11" xfId="0" quotePrefix="1" applyFont="1" applyFill="1" applyBorder="1" applyAlignment="1">
      <alignment horizontal="right" vertical="center" wrapText="1"/>
    </xf>
    <xf numFmtId="0" fontId="6" fillId="2" borderId="18" xfId="0" quotePrefix="1" applyFont="1" applyFill="1" applyBorder="1" applyAlignment="1">
      <alignment horizontal="right" vertical="center" wrapText="1"/>
    </xf>
    <xf numFmtId="0" fontId="4" fillId="0" borderId="13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6" fillId="2" borderId="13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6" fillId="2" borderId="13" xfId="0" quotePrefix="1" applyFont="1" applyFill="1" applyBorder="1" applyAlignment="1">
      <alignment horizontal="center" vertical="center" wrapText="1"/>
    </xf>
    <xf numFmtId="0" fontId="6" fillId="2" borderId="11" xfId="0" quotePrefix="1" applyFont="1" applyFill="1" applyBorder="1" applyAlignment="1">
      <alignment horizontal="center" vertical="center" wrapText="1"/>
    </xf>
    <xf numFmtId="0" fontId="6" fillId="2" borderId="18" xfId="0" quotePrefix="1" applyFont="1" applyFill="1" applyBorder="1" applyAlignment="1">
      <alignment horizontal="center" vertical="center" wrapText="1"/>
    </xf>
    <xf numFmtId="0" fontId="9" fillId="0" borderId="13" xfId="0" applyNumberFormat="1" applyFont="1" applyBorder="1" applyAlignment="1">
      <alignment horizontal="center" vertical="center"/>
    </xf>
    <xf numFmtId="0" fontId="9" fillId="0" borderId="11" xfId="0" applyNumberFormat="1" applyFont="1" applyBorder="1" applyAlignment="1">
      <alignment horizontal="center" vertical="center"/>
    </xf>
    <xf numFmtId="0" fontId="9" fillId="0" borderId="18" xfId="0" applyNumberFormat="1" applyFont="1" applyBorder="1" applyAlignment="1">
      <alignment horizontal="center" vertical="center"/>
    </xf>
    <xf numFmtId="0" fontId="10" fillId="0" borderId="13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0" fillId="0" borderId="18" xfId="0" applyFont="1" applyFill="1" applyBorder="1" applyAlignment="1">
      <alignment horizontal="left" vertical="center" wrapText="1"/>
    </xf>
    <xf numFmtId="0" fontId="10" fillId="0" borderId="13" xfId="0" applyFont="1" applyBorder="1" applyAlignment="1">
      <alignment horizontal="left" vertical="center"/>
    </xf>
    <xf numFmtId="0" fontId="10" fillId="0" borderId="11" xfId="0" applyFont="1" applyBorder="1" applyAlignment="1">
      <alignment horizontal="left" vertical="center"/>
    </xf>
    <xf numFmtId="0" fontId="10" fillId="0" borderId="18" xfId="0" applyFont="1" applyBorder="1" applyAlignment="1">
      <alignment horizontal="left" vertical="center"/>
    </xf>
    <xf numFmtId="0" fontId="8" fillId="0" borderId="13" xfId="0" applyNumberFormat="1" applyFont="1" applyFill="1" applyBorder="1" applyAlignment="1">
      <alignment horizontal="right" vertical="center" wrapText="1"/>
    </xf>
    <xf numFmtId="0" fontId="8" fillId="0" borderId="11" xfId="0" applyNumberFormat="1" applyFont="1" applyFill="1" applyBorder="1" applyAlignment="1">
      <alignment horizontal="right" vertical="center" wrapText="1"/>
    </xf>
    <xf numFmtId="0" fontId="8" fillId="0" borderId="13" xfId="0" applyFont="1" applyFill="1" applyBorder="1" applyAlignment="1">
      <alignment horizontal="right" vertical="center" wrapText="1"/>
    </xf>
    <xf numFmtId="0" fontId="8" fillId="0" borderId="11" xfId="0" applyFont="1" applyFill="1" applyBorder="1" applyAlignment="1">
      <alignment horizontal="right" vertical="center" wrapText="1"/>
    </xf>
    <xf numFmtId="0" fontId="8" fillId="0" borderId="18" xfId="0" applyFont="1" applyFill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right"/>
    </xf>
    <xf numFmtId="0" fontId="15" fillId="0" borderId="1" xfId="0" applyFont="1" applyBorder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5" fillId="0" borderId="31" xfId="0" applyNumberFormat="1" applyFont="1" applyBorder="1" applyAlignment="1">
      <alignment horizontal="right" vertical="center"/>
    </xf>
  </cellXfs>
  <cellStyles count="4">
    <cellStyle name="Comma" xfId="3" builtinId="3"/>
    <cellStyle name="Normal" xfId="0" builtinId="0"/>
    <cellStyle name="Нормален 2" xfId="2"/>
    <cellStyle name="Нормален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1"/>
  <sheetViews>
    <sheetView tabSelected="1" view="pageBreakPreview" zoomScaleNormal="100" zoomScaleSheetLayoutView="100" workbookViewId="0">
      <selection activeCell="K8" sqref="K8"/>
    </sheetView>
  </sheetViews>
  <sheetFormatPr defaultRowHeight="15.75" x14ac:dyDescent="0.25"/>
  <cols>
    <col min="1" max="1" width="5.5703125" style="17" customWidth="1"/>
    <col min="2" max="2" width="41.5703125" style="15" customWidth="1"/>
    <col min="3" max="3" width="6.85546875" style="17" customWidth="1"/>
    <col min="4" max="4" width="12.85546875" style="46" customWidth="1"/>
    <col min="5" max="5" width="18.28515625" style="9" bestFit="1" customWidth="1"/>
    <col min="6" max="6" width="17" style="9" bestFit="1" customWidth="1"/>
    <col min="7" max="16384" width="9.140625" style="5"/>
  </cols>
  <sheetData>
    <row r="1" spans="1:7" ht="16.5" thickBot="1" x14ac:dyDescent="0.3">
      <c r="A1" s="108"/>
      <c r="B1" s="109"/>
      <c r="C1" s="108"/>
      <c r="D1" s="110"/>
      <c r="E1" s="111"/>
      <c r="F1" s="163" t="s">
        <v>91</v>
      </c>
    </row>
    <row r="2" spans="1:7" ht="17.25" customHeight="1" thickTop="1" thickBot="1" x14ac:dyDescent="0.3">
      <c r="A2" s="141" t="s">
        <v>90</v>
      </c>
      <c r="B2" s="142"/>
      <c r="C2" s="142"/>
      <c r="D2" s="142"/>
      <c r="E2" s="142"/>
      <c r="F2" s="143"/>
    </row>
    <row r="3" spans="1:7" ht="18" thickTop="1" thickBot="1" x14ac:dyDescent="0.3">
      <c r="A3" s="144" t="s">
        <v>82</v>
      </c>
      <c r="B3" s="145"/>
      <c r="C3" s="145"/>
      <c r="D3" s="145"/>
      <c r="E3" s="145"/>
      <c r="F3" s="146"/>
    </row>
    <row r="4" spans="1:7" ht="24.75" customHeight="1" thickTop="1" thickBot="1" x14ac:dyDescent="0.3">
      <c r="A4" s="147" t="s">
        <v>23</v>
      </c>
      <c r="B4" s="148"/>
      <c r="C4" s="148"/>
      <c r="D4" s="148"/>
      <c r="E4" s="148"/>
      <c r="F4" s="149"/>
      <c r="G4" s="112"/>
    </row>
    <row r="5" spans="1:7" ht="25.5" customHeight="1" thickTop="1" thickBot="1" x14ac:dyDescent="0.3">
      <c r="A5" s="129"/>
      <c r="B5" s="130"/>
      <c r="C5" s="130"/>
      <c r="D5" s="130"/>
      <c r="E5" s="130"/>
      <c r="F5" s="131"/>
      <c r="G5" s="112"/>
    </row>
    <row r="6" spans="1:7" ht="48.75" thickTop="1" thickBot="1" x14ac:dyDescent="0.3">
      <c r="A6" s="102" t="s">
        <v>25</v>
      </c>
      <c r="B6" s="102" t="s">
        <v>4</v>
      </c>
      <c r="C6" s="103" t="s">
        <v>89</v>
      </c>
      <c r="D6" s="104" t="s">
        <v>79</v>
      </c>
      <c r="E6" s="116" t="s">
        <v>24</v>
      </c>
      <c r="F6" s="115" t="s">
        <v>88</v>
      </c>
      <c r="G6" s="112"/>
    </row>
    <row r="7" spans="1:7" ht="17.25" thickTop="1" thickBot="1" x14ac:dyDescent="0.3">
      <c r="A7" s="132" t="s">
        <v>6</v>
      </c>
      <c r="B7" s="133"/>
      <c r="C7" s="133"/>
      <c r="D7" s="133"/>
      <c r="E7" s="133"/>
      <c r="F7" s="134"/>
      <c r="G7" s="4"/>
    </row>
    <row r="8" spans="1:7" s="8" customFormat="1" ht="22.5" customHeight="1" thickTop="1" x14ac:dyDescent="0.25">
      <c r="A8" s="98">
        <v>1</v>
      </c>
      <c r="B8" s="99" t="s">
        <v>26</v>
      </c>
      <c r="C8" s="75" t="s">
        <v>29</v>
      </c>
      <c r="D8" s="100">
        <v>60</v>
      </c>
      <c r="E8" s="101">
        <v>0</v>
      </c>
      <c r="F8" s="114">
        <f t="shared" ref="F8:F16" si="0">ROUND(D8*E8,2)</f>
        <v>0</v>
      </c>
      <c r="G8" s="7"/>
    </row>
    <row r="9" spans="1:7" ht="23.25" customHeight="1" x14ac:dyDescent="0.25">
      <c r="A9" s="68">
        <v>2</v>
      </c>
      <c r="B9" s="21" t="s">
        <v>71</v>
      </c>
      <c r="C9" s="40" t="s">
        <v>0</v>
      </c>
      <c r="D9" s="42">
        <v>32</v>
      </c>
      <c r="E9" s="41">
        <v>0</v>
      </c>
      <c r="F9" s="69">
        <f t="shared" si="0"/>
        <v>0</v>
      </c>
      <c r="G9" s="4"/>
    </row>
    <row r="10" spans="1:7" ht="31.5" x14ac:dyDescent="0.25">
      <c r="A10" s="68">
        <v>3</v>
      </c>
      <c r="B10" s="21" t="s">
        <v>73</v>
      </c>
      <c r="C10" s="40" t="s">
        <v>29</v>
      </c>
      <c r="D10" s="42">
        <v>60</v>
      </c>
      <c r="E10" s="41">
        <v>0</v>
      </c>
      <c r="F10" s="69">
        <f t="shared" si="0"/>
        <v>0</v>
      </c>
      <c r="G10" s="4"/>
    </row>
    <row r="11" spans="1:7" ht="31.5" x14ac:dyDescent="0.25">
      <c r="A11" s="68">
        <v>4</v>
      </c>
      <c r="B11" s="12" t="s">
        <v>57</v>
      </c>
      <c r="C11" s="40" t="s">
        <v>29</v>
      </c>
      <c r="D11" s="43">
        <v>295</v>
      </c>
      <c r="E11" s="10">
        <v>0</v>
      </c>
      <c r="F11" s="69">
        <f t="shared" si="0"/>
        <v>0</v>
      </c>
      <c r="G11" s="4"/>
    </row>
    <row r="12" spans="1:7" ht="47.25" x14ac:dyDescent="0.25">
      <c r="A12" s="68">
        <v>5</v>
      </c>
      <c r="B12" s="12" t="s">
        <v>21</v>
      </c>
      <c r="C12" s="18" t="s">
        <v>0</v>
      </c>
      <c r="D12" s="43">
        <v>52</v>
      </c>
      <c r="E12" s="10">
        <v>0</v>
      </c>
      <c r="F12" s="69">
        <f t="shared" si="0"/>
        <v>0</v>
      </c>
      <c r="G12" s="4"/>
    </row>
    <row r="13" spans="1:7" s="1" customFormat="1" x14ac:dyDescent="0.25">
      <c r="A13" s="68">
        <v>6</v>
      </c>
      <c r="B13" s="12" t="s">
        <v>2</v>
      </c>
      <c r="C13" s="40" t="s">
        <v>29</v>
      </c>
      <c r="D13" s="43">
        <v>295</v>
      </c>
      <c r="E13" s="10">
        <v>0</v>
      </c>
      <c r="F13" s="69">
        <f t="shared" si="0"/>
        <v>0</v>
      </c>
    </row>
    <row r="14" spans="1:7" s="1" customFormat="1" x14ac:dyDescent="0.25">
      <c r="A14" s="68">
        <v>7</v>
      </c>
      <c r="B14" s="21" t="s">
        <v>72</v>
      </c>
      <c r="C14" s="40" t="s">
        <v>0</v>
      </c>
      <c r="D14" s="42">
        <v>32</v>
      </c>
      <c r="E14" s="41">
        <v>0</v>
      </c>
      <c r="F14" s="69">
        <f t="shared" si="0"/>
        <v>0</v>
      </c>
    </row>
    <row r="15" spans="1:7" s="3" customFormat="1" x14ac:dyDescent="0.25">
      <c r="A15" s="68">
        <v>8</v>
      </c>
      <c r="B15" s="12" t="s">
        <v>3</v>
      </c>
      <c r="C15" s="40" t="s">
        <v>29</v>
      </c>
      <c r="D15" s="43">
        <v>440</v>
      </c>
      <c r="E15" s="10">
        <v>0</v>
      </c>
      <c r="F15" s="69">
        <f t="shared" si="0"/>
        <v>0</v>
      </c>
    </row>
    <row r="16" spans="1:7" s="3" customFormat="1" ht="16.5" thickBot="1" x14ac:dyDescent="0.3">
      <c r="A16" s="95">
        <v>9</v>
      </c>
      <c r="B16" s="96" t="s">
        <v>20</v>
      </c>
      <c r="C16" s="97" t="s">
        <v>29</v>
      </c>
      <c r="D16" s="58">
        <v>53</v>
      </c>
      <c r="E16" s="59">
        <v>0</v>
      </c>
      <c r="F16" s="70">
        <f t="shared" si="0"/>
        <v>0</v>
      </c>
    </row>
    <row r="17" spans="1:7" s="1" customFormat="1" ht="17.25" thickTop="1" thickBot="1" x14ac:dyDescent="0.3">
      <c r="A17" s="152" t="s">
        <v>7</v>
      </c>
      <c r="B17" s="153"/>
      <c r="C17" s="153"/>
      <c r="D17" s="153"/>
      <c r="E17" s="154"/>
      <c r="F17" s="106">
        <f>SUM(F8:F16)</f>
        <v>0</v>
      </c>
    </row>
    <row r="18" spans="1:7" s="1" customFormat="1" ht="17.25" thickTop="1" thickBot="1" x14ac:dyDescent="0.3">
      <c r="A18" s="135" t="s">
        <v>5</v>
      </c>
      <c r="B18" s="136"/>
      <c r="C18" s="136"/>
      <c r="D18" s="136"/>
      <c r="E18" s="136"/>
      <c r="F18" s="137"/>
    </row>
    <row r="19" spans="1:7" s="1" customFormat="1" ht="32.25" thickTop="1" x14ac:dyDescent="0.25">
      <c r="A19" s="73">
        <v>1</v>
      </c>
      <c r="B19" s="93" t="s">
        <v>9</v>
      </c>
      <c r="C19" s="94" t="s">
        <v>1</v>
      </c>
      <c r="D19" s="76">
        <v>36</v>
      </c>
      <c r="E19" s="77">
        <v>0</v>
      </c>
      <c r="F19" s="78">
        <f t="shared" ref="F19:F25" si="1">ROUND(D19*E19,2)</f>
        <v>0</v>
      </c>
    </row>
    <row r="20" spans="1:7" s="1" customFormat="1" ht="31.5" x14ac:dyDescent="0.25">
      <c r="A20" s="65">
        <v>2</v>
      </c>
      <c r="B20" s="12" t="s">
        <v>74</v>
      </c>
      <c r="C20" s="40" t="s">
        <v>29</v>
      </c>
      <c r="D20" s="43">
        <v>61</v>
      </c>
      <c r="E20" s="10">
        <v>0</v>
      </c>
      <c r="F20" s="69">
        <f t="shared" si="1"/>
        <v>0</v>
      </c>
    </row>
    <row r="21" spans="1:7" s="23" customFormat="1" ht="31.5" x14ac:dyDescent="0.25">
      <c r="A21" s="65">
        <v>3</v>
      </c>
      <c r="B21" s="12" t="s">
        <v>75</v>
      </c>
      <c r="C21" s="40" t="s">
        <v>29</v>
      </c>
      <c r="D21" s="43">
        <v>7</v>
      </c>
      <c r="E21" s="10">
        <v>0</v>
      </c>
      <c r="F21" s="69">
        <f t="shared" si="1"/>
        <v>0</v>
      </c>
    </row>
    <row r="22" spans="1:7" s="1" customFormat="1" ht="63" x14ac:dyDescent="0.25">
      <c r="A22" s="65">
        <v>4</v>
      </c>
      <c r="B22" s="13" t="s">
        <v>76</v>
      </c>
      <c r="C22" s="6" t="s">
        <v>0</v>
      </c>
      <c r="D22" s="44">
        <v>186.8</v>
      </c>
      <c r="E22" s="24">
        <v>0</v>
      </c>
      <c r="F22" s="69">
        <f t="shared" si="1"/>
        <v>0</v>
      </c>
    </row>
    <row r="23" spans="1:7" s="1" customFormat="1" ht="53.25" customHeight="1" x14ac:dyDescent="0.25">
      <c r="A23" s="65">
        <v>5</v>
      </c>
      <c r="B23" s="22" t="s">
        <v>27</v>
      </c>
      <c r="C23" s="6" t="s">
        <v>0</v>
      </c>
      <c r="D23" s="44">
        <v>34.1</v>
      </c>
      <c r="E23" s="24">
        <v>0</v>
      </c>
      <c r="F23" s="69">
        <f t="shared" si="1"/>
        <v>0</v>
      </c>
    </row>
    <row r="24" spans="1:7" s="1" customFormat="1" ht="47.25" x14ac:dyDescent="0.25">
      <c r="A24" s="65">
        <v>6</v>
      </c>
      <c r="B24" s="13" t="s">
        <v>67</v>
      </c>
      <c r="C24" s="20" t="s">
        <v>0</v>
      </c>
      <c r="D24" s="43">
        <v>146</v>
      </c>
      <c r="E24" s="10">
        <v>0</v>
      </c>
      <c r="F24" s="69">
        <f t="shared" si="1"/>
        <v>0</v>
      </c>
    </row>
    <row r="25" spans="1:7" s="1" customFormat="1" ht="32.25" thickBot="1" x14ac:dyDescent="0.3">
      <c r="A25" s="67">
        <v>7</v>
      </c>
      <c r="B25" s="88" t="s">
        <v>28</v>
      </c>
      <c r="C25" s="89" t="s">
        <v>0</v>
      </c>
      <c r="D25" s="90">
        <v>34.1</v>
      </c>
      <c r="E25" s="91">
        <v>0</v>
      </c>
      <c r="F25" s="92">
        <f t="shared" si="1"/>
        <v>0</v>
      </c>
    </row>
    <row r="26" spans="1:7" ht="17.25" thickTop="1" thickBot="1" x14ac:dyDescent="0.3">
      <c r="A26" s="150" t="s">
        <v>8</v>
      </c>
      <c r="B26" s="151"/>
      <c r="C26" s="151"/>
      <c r="D26" s="151"/>
      <c r="E26" s="151"/>
      <c r="F26" s="105">
        <f>SUM(F20:F25)</f>
        <v>0</v>
      </c>
      <c r="G26" s="2"/>
    </row>
    <row r="27" spans="1:7" s="8" customFormat="1" ht="17.25" thickTop="1" thickBot="1" x14ac:dyDescent="0.3">
      <c r="A27" s="138" t="s">
        <v>14</v>
      </c>
      <c r="B27" s="139"/>
      <c r="C27" s="139"/>
      <c r="D27" s="139"/>
      <c r="E27" s="139"/>
      <c r="F27" s="140"/>
      <c r="G27" s="39"/>
    </row>
    <row r="28" spans="1:7" ht="48" thickTop="1" x14ac:dyDescent="0.25">
      <c r="A28" s="73">
        <v>1</v>
      </c>
      <c r="B28" s="83" t="s">
        <v>61</v>
      </c>
      <c r="C28" s="84" t="s">
        <v>62</v>
      </c>
      <c r="D28" s="85">
        <v>0.6</v>
      </c>
      <c r="E28" s="86">
        <v>0</v>
      </c>
      <c r="F28" s="87">
        <f t="shared" ref="F28:F36" si="2">ROUND(D28*E28,2)</f>
        <v>0</v>
      </c>
    </row>
    <row r="29" spans="1:7" ht="31.5" x14ac:dyDescent="0.25">
      <c r="A29" s="65">
        <v>2</v>
      </c>
      <c r="B29" s="48" t="s">
        <v>60</v>
      </c>
      <c r="C29" s="49" t="s">
        <v>63</v>
      </c>
      <c r="D29" s="50">
        <v>17</v>
      </c>
      <c r="E29" s="51">
        <v>0</v>
      </c>
      <c r="F29" s="71">
        <f>ROUND(D29*E29,2)</f>
        <v>0</v>
      </c>
      <c r="G29" s="63"/>
    </row>
    <row r="30" spans="1:7" ht="31.5" x14ac:dyDescent="0.25">
      <c r="A30" s="65">
        <v>3</v>
      </c>
      <c r="B30" s="47" t="s">
        <v>64</v>
      </c>
      <c r="C30" s="49" t="s">
        <v>63</v>
      </c>
      <c r="D30" s="50">
        <v>6.5</v>
      </c>
      <c r="E30" s="51">
        <v>0</v>
      </c>
      <c r="F30" s="71">
        <f>ROUND(D30*E30,2)</f>
        <v>0</v>
      </c>
    </row>
    <row r="31" spans="1:7" ht="31.5" x14ac:dyDescent="0.25">
      <c r="A31" s="65">
        <v>4</v>
      </c>
      <c r="B31" s="47" t="s">
        <v>77</v>
      </c>
      <c r="C31" s="49" t="s">
        <v>63</v>
      </c>
      <c r="D31" s="50">
        <v>3.15</v>
      </c>
      <c r="E31" s="51">
        <v>0</v>
      </c>
      <c r="F31" s="71">
        <f>ROUND(D31*E31,2)</f>
        <v>0</v>
      </c>
    </row>
    <row r="32" spans="1:7" x14ac:dyDescent="0.25">
      <c r="A32" s="65">
        <v>5</v>
      </c>
      <c r="B32" s="47" t="s">
        <v>65</v>
      </c>
      <c r="C32" s="49" t="s">
        <v>63</v>
      </c>
      <c r="D32" s="50">
        <v>9.65</v>
      </c>
      <c r="E32" s="51">
        <v>0</v>
      </c>
      <c r="F32" s="71">
        <f t="shared" si="2"/>
        <v>0</v>
      </c>
    </row>
    <row r="33" spans="1:7" ht="31.5" x14ac:dyDescent="0.25">
      <c r="A33" s="65">
        <v>6</v>
      </c>
      <c r="B33" s="47" t="s">
        <v>59</v>
      </c>
      <c r="C33" s="49" t="s">
        <v>0</v>
      </c>
      <c r="D33" s="50">
        <v>19</v>
      </c>
      <c r="E33" s="51">
        <v>0</v>
      </c>
      <c r="F33" s="71">
        <f t="shared" si="2"/>
        <v>0</v>
      </c>
    </row>
    <row r="34" spans="1:7" ht="31.5" x14ac:dyDescent="0.25">
      <c r="A34" s="65">
        <v>7</v>
      </c>
      <c r="B34" s="47" t="s">
        <v>58</v>
      </c>
      <c r="C34" s="49" t="s">
        <v>1</v>
      </c>
      <c r="D34" s="50">
        <v>4</v>
      </c>
      <c r="E34" s="51">
        <v>0</v>
      </c>
      <c r="F34" s="71">
        <f t="shared" si="2"/>
        <v>0</v>
      </c>
    </row>
    <row r="35" spans="1:7" x14ac:dyDescent="0.25">
      <c r="A35" s="65">
        <v>8</v>
      </c>
      <c r="B35" s="47" t="s">
        <v>66</v>
      </c>
      <c r="C35" s="49" t="s">
        <v>0</v>
      </c>
      <c r="D35" s="50">
        <v>4</v>
      </c>
      <c r="E35" s="51">
        <v>0</v>
      </c>
      <c r="F35" s="71">
        <f t="shared" si="2"/>
        <v>0</v>
      </c>
    </row>
    <row r="36" spans="1:7" ht="47.25" x14ac:dyDescent="0.25">
      <c r="A36" s="67">
        <v>9</v>
      </c>
      <c r="B36" s="53" t="s">
        <v>78</v>
      </c>
      <c r="C36" s="52" t="s">
        <v>0</v>
      </c>
      <c r="D36" s="54">
        <v>13</v>
      </c>
      <c r="E36" s="55">
        <v>0</v>
      </c>
      <c r="F36" s="72">
        <f t="shared" si="2"/>
        <v>0</v>
      </c>
    </row>
    <row r="37" spans="1:7" s="8" customFormat="1" ht="34.5" customHeight="1" thickBot="1" x14ac:dyDescent="0.3">
      <c r="A37" s="67">
        <v>10</v>
      </c>
      <c r="B37" s="80" t="s">
        <v>83</v>
      </c>
      <c r="C37" s="52" t="s">
        <v>63</v>
      </c>
      <c r="D37" s="81">
        <v>5</v>
      </c>
      <c r="E37" s="82">
        <v>0</v>
      </c>
      <c r="F37" s="79">
        <f>ROUND(D37*E37,2)</f>
        <v>0</v>
      </c>
    </row>
    <row r="38" spans="1:7" s="8" customFormat="1" ht="36.75" customHeight="1" thickTop="1" thickBot="1" x14ac:dyDescent="0.3">
      <c r="A38" s="150" t="s">
        <v>16</v>
      </c>
      <c r="B38" s="151"/>
      <c r="C38" s="151"/>
      <c r="D38" s="151"/>
      <c r="E38" s="151"/>
      <c r="F38" s="105">
        <f>SUM(F28:F37)</f>
        <v>0</v>
      </c>
    </row>
    <row r="39" spans="1:7" s="8" customFormat="1" ht="17.25" thickTop="1" thickBot="1" x14ac:dyDescent="0.3">
      <c r="A39" s="138" t="s">
        <v>13</v>
      </c>
      <c r="B39" s="139"/>
      <c r="C39" s="139"/>
      <c r="D39" s="139"/>
      <c r="E39" s="139"/>
      <c r="F39" s="140"/>
    </row>
    <row r="40" spans="1:7" s="8" customFormat="1" ht="16.5" thickTop="1" x14ac:dyDescent="0.25">
      <c r="A40" s="73">
        <v>1</v>
      </c>
      <c r="B40" s="74" t="s">
        <v>18</v>
      </c>
      <c r="C40" s="75" t="s">
        <v>29</v>
      </c>
      <c r="D40" s="76">
        <v>14</v>
      </c>
      <c r="E40" s="77">
        <v>0</v>
      </c>
      <c r="F40" s="78">
        <f t="shared" ref="F40:F45" si="3">ROUND(D40*E40,2)</f>
        <v>0</v>
      </c>
    </row>
    <row r="41" spans="1:7" s="8" customFormat="1" x14ac:dyDescent="0.25">
      <c r="A41" s="65">
        <v>2</v>
      </c>
      <c r="B41" s="14" t="s">
        <v>70</v>
      </c>
      <c r="C41" s="40" t="s">
        <v>29</v>
      </c>
      <c r="D41" s="43">
        <v>8.5</v>
      </c>
      <c r="E41" s="10">
        <v>0</v>
      </c>
      <c r="F41" s="69">
        <f t="shared" si="3"/>
        <v>0</v>
      </c>
    </row>
    <row r="42" spans="1:7" s="8" customFormat="1" ht="31.5" x14ac:dyDescent="0.25">
      <c r="A42" s="65">
        <v>3</v>
      </c>
      <c r="B42" s="14" t="s">
        <v>68</v>
      </c>
      <c r="C42" s="52" t="s">
        <v>62</v>
      </c>
      <c r="D42" s="43">
        <v>1.5</v>
      </c>
      <c r="E42" s="10">
        <v>0</v>
      </c>
      <c r="F42" s="69">
        <f t="shared" si="3"/>
        <v>0</v>
      </c>
    </row>
    <row r="43" spans="1:7" x14ac:dyDescent="0.25">
      <c r="A43" s="65">
        <v>4</v>
      </c>
      <c r="B43" s="14" t="s">
        <v>69</v>
      </c>
      <c r="C43" s="18" t="s">
        <v>62</v>
      </c>
      <c r="D43" s="43">
        <v>1.1000000000000001</v>
      </c>
      <c r="E43" s="10">
        <v>0</v>
      </c>
      <c r="F43" s="69">
        <f t="shared" si="3"/>
        <v>0</v>
      </c>
    </row>
    <row r="44" spans="1:7" ht="31.5" x14ac:dyDescent="0.25">
      <c r="A44" s="65">
        <v>5</v>
      </c>
      <c r="B44" s="14" t="s">
        <v>19</v>
      </c>
      <c r="C44" s="40" t="s">
        <v>29</v>
      </c>
      <c r="D44" s="43">
        <v>23.5</v>
      </c>
      <c r="E44" s="10">
        <v>0</v>
      </c>
      <c r="F44" s="69">
        <f t="shared" si="3"/>
        <v>0</v>
      </c>
    </row>
    <row r="45" spans="1:7" ht="32.25" thickBot="1" x14ac:dyDescent="0.3">
      <c r="A45" s="66">
        <v>6</v>
      </c>
      <c r="B45" s="57" t="s">
        <v>15</v>
      </c>
      <c r="C45" s="56" t="s">
        <v>0</v>
      </c>
      <c r="D45" s="58">
        <v>8</v>
      </c>
      <c r="E45" s="59">
        <v>0</v>
      </c>
      <c r="F45" s="70">
        <f t="shared" si="3"/>
        <v>0</v>
      </c>
    </row>
    <row r="46" spans="1:7" ht="17.25" thickTop="1" thickBot="1" x14ac:dyDescent="0.3">
      <c r="A46" s="150" t="s">
        <v>17</v>
      </c>
      <c r="B46" s="151"/>
      <c r="C46" s="151"/>
      <c r="D46" s="151"/>
      <c r="E46" s="151"/>
      <c r="F46" s="105">
        <f>SUM(F40:F45)</f>
        <v>0</v>
      </c>
    </row>
    <row r="47" spans="1:7" ht="48.75" thickTop="1" thickBot="1" x14ac:dyDescent="0.3">
      <c r="A47" s="64">
        <v>1</v>
      </c>
      <c r="B47" s="60" t="s">
        <v>80</v>
      </c>
      <c r="C47" s="61" t="s">
        <v>62</v>
      </c>
      <c r="D47" s="62">
        <v>20</v>
      </c>
      <c r="E47" s="113">
        <v>0</v>
      </c>
      <c r="F47" s="105">
        <f>D47*E47</f>
        <v>0</v>
      </c>
    </row>
    <row r="48" spans="1:7" ht="17.25" thickTop="1" thickBot="1" x14ac:dyDescent="0.3">
      <c r="A48" s="121" t="s">
        <v>10</v>
      </c>
      <c r="B48" s="122"/>
      <c r="C48" s="122"/>
      <c r="D48" s="122"/>
      <c r="E48" s="123"/>
      <c r="F48" s="106">
        <f>SUM(F17+F26+F38+F46+F47)</f>
        <v>0</v>
      </c>
      <c r="G48" s="63"/>
    </row>
    <row r="49" spans="1:7" ht="17.25" thickTop="1" thickBot="1" x14ac:dyDescent="0.3">
      <c r="A49" s="121" t="s">
        <v>81</v>
      </c>
      <c r="B49" s="122"/>
      <c r="C49" s="122"/>
      <c r="D49" s="122"/>
      <c r="E49" s="123"/>
      <c r="F49" s="106">
        <f>F48*0.01</f>
        <v>0</v>
      </c>
      <c r="G49" s="63"/>
    </row>
    <row r="50" spans="1:7" ht="17.25" thickTop="1" thickBot="1" x14ac:dyDescent="0.3">
      <c r="A50" s="124" t="s">
        <v>22</v>
      </c>
      <c r="B50" s="125"/>
      <c r="C50" s="125"/>
      <c r="D50" s="125"/>
      <c r="E50" s="125"/>
      <c r="F50" s="105">
        <f>SUM(F48+F49)</f>
        <v>0</v>
      </c>
    </row>
    <row r="51" spans="1:7" ht="17.25" thickTop="1" thickBot="1" x14ac:dyDescent="0.3">
      <c r="A51" s="126" t="s">
        <v>11</v>
      </c>
      <c r="B51" s="127"/>
      <c r="C51" s="127"/>
      <c r="D51" s="127"/>
      <c r="E51" s="128"/>
      <c r="F51" s="107">
        <f>F50*0.2</f>
        <v>0</v>
      </c>
    </row>
    <row r="52" spans="1:7" ht="17.25" thickTop="1" thickBot="1" x14ac:dyDescent="0.3">
      <c r="A52" s="121" t="s">
        <v>12</v>
      </c>
      <c r="B52" s="122"/>
      <c r="C52" s="122"/>
      <c r="D52" s="122"/>
      <c r="E52" s="122"/>
      <c r="F52" s="105">
        <f>F50+F51</f>
        <v>0</v>
      </c>
    </row>
    <row r="53" spans="1:7" ht="16.5" thickTop="1" x14ac:dyDescent="0.25">
      <c r="A53" s="117"/>
      <c r="B53" s="117"/>
      <c r="C53" s="117"/>
      <c r="D53" s="117"/>
      <c r="E53" s="117"/>
      <c r="F53" s="118"/>
    </row>
    <row r="54" spans="1:7" x14ac:dyDescent="0.25">
      <c r="A54" s="117"/>
      <c r="B54" s="117"/>
      <c r="C54" s="117"/>
      <c r="D54" s="117"/>
      <c r="E54" s="117"/>
      <c r="F54" s="118"/>
    </row>
    <row r="55" spans="1:7" x14ac:dyDescent="0.25">
      <c r="A55" s="19"/>
      <c r="B55" s="117"/>
      <c r="C55" s="117"/>
      <c r="D55" s="117"/>
      <c r="E55" s="117"/>
      <c r="F55" s="118"/>
    </row>
    <row r="56" spans="1:7" x14ac:dyDescent="0.25">
      <c r="B56" s="16"/>
      <c r="C56" s="19"/>
      <c r="D56" s="45"/>
      <c r="E56" s="11"/>
      <c r="F56" s="11"/>
    </row>
    <row r="57" spans="1:7" x14ac:dyDescent="0.25">
      <c r="B57" s="16"/>
      <c r="C57" s="119" t="s">
        <v>84</v>
      </c>
      <c r="D57" s="119"/>
      <c r="E57" s="11"/>
      <c r="F57" s="11"/>
    </row>
    <row r="58" spans="1:7" x14ac:dyDescent="0.25">
      <c r="B58" s="16"/>
      <c r="C58" s="38"/>
      <c r="D58" s="120" t="s">
        <v>87</v>
      </c>
      <c r="E58" s="120"/>
      <c r="F58" s="11"/>
    </row>
    <row r="59" spans="1:7" x14ac:dyDescent="0.25">
      <c r="B59" s="16"/>
      <c r="C59" s="38"/>
      <c r="D59" s="45"/>
      <c r="E59" s="11"/>
      <c r="F59" s="11"/>
    </row>
    <row r="60" spans="1:7" x14ac:dyDescent="0.25">
      <c r="B60" s="16"/>
      <c r="C60" s="119" t="s">
        <v>85</v>
      </c>
      <c r="D60" s="119"/>
      <c r="E60" s="11"/>
      <c r="F60" s="11"/>
    </row>
    <row r="61" spans="1:7" x14ac:dyDescent="0.25">
      <c r="B61" s="16"/>
      <c r="C61" s="38"/>
      <c r="D61" s="120" t="s">
        <v>86</v>
      </c>
      <c r="E61" s="120"/>
      <c r="F61" s="11"/>
    </row>
  </sheetData>
  <mergeCells count="21">
    <mergeCell ref="A46:E46"/>
    <mergeCell ref="A38:E38"/>
    <mergeCell ref="A26:E26"/>
    <mergeCell ref="A39:F39"/>
    <mergeCell ref="A17:E17"/>
    <mergeCell ref="A5:F5"/>
    <mergeCell ref="A7:F7"/>
    <mergeCell ref="A18:F18"/>
    <mergeCell ref="A27:F27"/>
    <mergeCell ref="A2:F2"/>
    <mergeCell ref="A3:F3"/>
    <mergeCell ref="A4:F4"/>
    <mergeCell ref="C57:D57"/>
    <mergeCell ref="D58:E58"/>
    <mergeCell ref="C60:D60"/>
    <mergeCell ref="D61:E61"/>
    <mergeCell ref="A48:E48"/>
    <mergeCell ref="A49:E49"/>
    <mergeCell ref="A50:E50"/>
    <mergeCell ref="A51:E51"/>
    <mergeCell ref="A52:E52"/>
  </mergeCells>
  <pageMargins left="0.78740157480314965" right="0.19685039370078741" top="0.59055118110236227" bottom="0.59055118110236227" header="0.31496062992125984" footer="0.31496062992125984"/>
  <pageSetup paperSize="9" scale="90" orientation="portrait" r:id="rId1"/>
  <rowBreaks count="1" manualBreakCount="1">
    <brk id="29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"/>
  <sheetViews>
    <sheetView topLeftCell="A40" workbookViewId="0">
      <selection activeCell="F70" sqref="F70"/>
    </sheetView>
  </sheetViews>
  <sheetFormatPr defaultRowHeight="15" x14ac:dyDescent="0.25"/>
  <cols>
    <col min="1" max="1" width="14.5703125" bestFit="1" customWidth="1"/>
    <col min="2" max="2" width="10.28515625" bestFit="1" customWidth="1"/>
    <col min="3" max="4" width="9.5703125" bestFit="1" customWidth="1"/>
    <col min="6" max="6" width="9.140625" bestFit="1" customWidth="1"/>
  </cols>
  <sheetData>
    <row r="1" spans="1:6" x14ac:dyDescent="0.25">
      <c r="A1" s="3"/>
      <c r="B1" s="3"/>
      <c r="C1" s="3"/>
      <c r="D1" s="3"/>
      <c r="E1" s="3"/>
      <c r="F1" s="3"/>
    </row>
    <row r="2" spans="1:6" x14ac:dyDescent="0.25">
      <c r="A2" s="155" t="s">
        <v>51</v>
      </c>
      <c r="B2" s="155"/>
      <c r="C2" s="155"/>
      <c r="D2" s="155"/>
      <c r="E2" s="155"/>
      <c r="F2" s="155"/>
    </row>
    <row r="3" spans="1:6" x14ac:dyDescent="0.25">
      <c r="A3" s="155" t="s">
        <v>23</v>
      </c>
      <c r="B3" s="155"/>
      <c r="C3" s="155"/>
      <c r="D3" s="155"/>
      <c r="E3" s="155"/>
      <c r="F3" s="155"/>
    </row>
    <row r="4" spans="1:6" x14ac:dyDescent="0.25">
      <c r="A4" s="33"/>
      <c r="B4" s="33"/>
      <c r="C4" s="33"/>
      <c r="D4" s="33"/>
      <c r="E4" s="33"/>
      <c r="F4" s="33"/>
    </row>
    <row r="5" spans="1:6" ht="18.75" x14ac:dyDescent="0.25">
      <c r="A5" s="159" t="s">
        <v>40</v>
      </c>
      <c r="B5" s="160"/>
      <c r="C5" s="160"/>
      <c r="D5" s="160"/>
      <c r="E5" s="160"/>
    </row>
    <row r="6" spans="1:6" ht="45" x14ac:dyDescent="0.25">
      <c r="A6" s="30"/>
      <c r="B6" s="30" t="s">
        <v>45</v>
      </c>
      <c r="C6" s="30" t="s">
        <v>30</v>
      </c>
      <c r="D6" s="30" t="s">
        <v>31</v>
      </c>
      <c r="E6" s="31" t="s">
        <v>35</v>
      </c>
      <c r="F6" s="30" t="s">
        <v>32</v>
      </c>
    </row>
    <row r="7" spans="1:6" x14ac:dyDescent="0.25">
      <c r="A7" s="25" t="s">
        <v>41</v>
      </c>
      <c r="B7" s="26" t="s">
        <v>29</v>
      </c>
      <c r="C7" s="27">
        <v>16.55</v>
      </c>
      <c r="D7" s="28">
        <v>7</v>
      </c>
      <c r="E7" s="28">
        <v>1</v>
      </c>
      <c r="F7" s="28">
        <f>C7*D7</f>
        <v>115.85000000000001</v>
      </c>
    </row>
    <row r="8" spans="1:6" x14ac:dyDescent="0.25">
      <c r="A8" s="25" t="s">
        <v>34</v>
      </c>
      <c r="B8" s="26" t="s">
        <v>29</v>
      </c>
      <c r="C8" s="28">
        <v>2.15</v>
      </c>
      <c r="D8" s="28">
        <v>1.6</v>
      </c>
      <c r="E8" s="28">
        <v>-2</v>
      </c>
      <c r="F8" s="28">
        <f>C8*D8*E8</f>
        <v>-6.88</v>
      </c>
    </row>
    <row r="9" spans="1:6" x14ac:dyDescent="0.25">
      <c r="A9" s="25"/>
      <c r="B9" s="26" t="s">
        <v>29</v>
      </c>
      <c r="C9" s="28">
        <v>1.55</v>
      </c>
      <c r="D9" s="28">
        <v>1.6</v>
      </c>
      <c r="E9" s="28">
        <v>-4</v>
      </c>
      <c r="F9" s="28">
        <f>C9*D9*E9</f>
        <v>-9.9200000000000017</v>
      </c>
    </row>
    <row r="10" spans="1:6" x14ac:dyDescent="0.25">
      <c r="A10" s="25" t="s">
        <v>37</v>
      </c>
      <c r="B10" s="26" t="s">
        <v>29</v>
      </c>
      <c r="C10" s="28">
        <v>2.15</v>
      </c>
      <c r="D10" s="28">
        <v>1.6</v>
      </c>
      <c r="E10" s="28">
        <v>-2</v>
      </c>
      <c r="F10" s="28">
        <f>C10*D10*E10</f>
        <v>-6.88</v>
      </c>
    </row>
    <row r="11" spans="1:6" x14ac:dyDescent="0.25">
      <c r="A11" s="25"/>
      <c r="B11" s="26" t="s">
        <v>29</v>
      </c>
      <c r="C11" s="28">
        <v>1.55</v>
      </c>
      <c r="D11" s="28">
        <v>1.6</v>
      </c>
      <c r="E11" s="28">
        <v>-4</v>
      </c>
      <c r="F11" s="28">
        <f>C11*D11*E11</f>
        <v>-9.9200000000000017</v>
      </c>
    </row>
    <row r="12" spans="1:6" ht="15.75" x14ac:dyDescent="0.25">
      <c r="A12" s="157" t="s">
        <v>42</v>
      </c>
      <c r="B12" s="157"/>
      <c r="C12" s="157"/>
      <c r="D12" s="157"/>
      <c r="E12" s="157"/>
      <c r="F12" s="29">
        <f>SUM(F7:F11)</f>
        <v>82.250000000000014</v>
      </c>
    </row>
    <row r="13" spans="1:6" ht="18.75" x14ac:dyDescent="0.25">
      <c r="A13" s="156" t="s">
        <v>33</v>
      </c>
      <c r="B13" s="156"/>
      <c r="C13" s="156"/>
      <c r="D13" s="156"/>
      <c r="E13" s="156"/>
      <c r="F13" s="156"/>
    </row>
    <row r="14" spans="1:6" x14ac:dyDescent="0.25">
      <c r="A14" s="25" t="s">
        <v>36</v>
      </c>
      <c r="B14" s="26" t="s">
        <v>29</v>
      </c>
      <c r="C14" s="27">
        <v>16.55</v>
      </c>
      <c r="D14" s="28">
        <v>7</v>
      </c>
      <c r="E14" s="28">
        <v>1</v>
      </c>
      <c r="F14" s="28">
        <f>C14*D14</f>
        <v>115.85000000000001</v>
      </c>
    </row>
    <row r="15" spans="1:6" x14ac:dyDescent="0.25">
      <c r="A15" s="25" t="s">
        <v>34</v>
      </c>
      <c r="B15" s="26" t="s">
        <v>29</v>
      </c>
      <c r="C15" s="28">
        <v>2.15</v>
      </c>
      <c r="D15" s="28">
        <v>1.6</v>
      </c>
      <c r="E15" s="28">
        <v>-2</v>
      </c>
      <c r="F15" s="28">
        <f t="shared" ref="F15:F20" si="0">C15*D15*E15</f>
        <v>-6.88</v>
      </c>
    </row>
    <row r="16" spans="1:6" x14ac:dyDescent="0.25">
      <c r="A16" s="25"/>
      <c r="B16" s="26" t="s">
        <v>29</v>
      </c>
      <c r="C16" s="28">
        <v>0.6</v>
      </c>
      <c r="D16" s="28">
        <v>0.7</v>
      </c>
      <c r="E16" s="28">
        <v>-4</v>
      </c>
      <c r="F16" s="28">
        <f t="shared" si="0"/>
        <v>-1.68</v>
      </c>
    </row>
    <row r="17" spans="1:6" x14ac:dyDescent="0.25">
      <c r="A17" s="25" t="s">
        <v>43</v>
      </c>
      <c r="B17" s="26" t="s">
        <v>29</v>
      </c>
      <c r="C17" s="28">
        <v>1.25</v>
      </c>
      <c r="D17" s="28">
        <v>2.2999999999999998</v>
      </c>
      <c r="E17" s="28">
        <v>-1</v>
      </c>
      <c r="F17" s="28">
        <f t="shared" si="0"/>
        <v>-2.875</v>
      </c>
    </row>
    <row r="18" spans="1:6" x14ac:dyDescent="0.25">
      <c r="A18" s="25" t="s">
        <v>37</v>
      </c>
      <c r="B18" s="26" t="s">
        <v>29</v>
      </c>
      <c r="C18" s="28">
        <v>2.15</v>
      </c>
      <c r="D18" s="28">
        <v>1.6</v>
      </c>
      <c r="E18" s="28">
        <v>-2</v>
      </c>
      <c r="F18" s="28">
        <f t="shared" si="0"/>
        <v>-6.88</v>
      </c>
    </row>
    <row r="19" spans="1:6" x14ac:dyDescent="0.25">
      <c r="A19" s="25"/>
      <c r="B19" s="26" t="s">
        <v>29</v>
      </c>
      <c r="C19" s="28">
        <v>1.2</v>
      </c>
      <c r="D19" s="28">
        <v>4</v>
      </c>
      <c r="E19" s="28">
        <v>-1</v>
      </c>
      <c r="F19" s="28">
        <f t="shared" si="0"/>
        <v>-4.8</v>
      </c>
    </row>
    <row r="20" spans="1:6" x14ac:dyDescent="0.25">
      <c r="A20" s="25"/>
      <c r="B20" s="26" t="s">
        <v>29</v>
      </c>
      <c r="C20" s="28">
        <v>0.6</v>
      </c>
      <c r="D20" s="28">
        <v>0.7</v>
      </c>
      <c r="E20" s="28">
        <v>-4</v>
      </c>
      <c r="F20" s="28">
        <f t="shared" si="0"/>
        <v>-1.68</v>
      </c>
    </row>
    <row r="21" spans="1:6" ht="15.75" x14ac:dyDescent="0.25">
      <c r="A21" s="157" t="s">
        <v>44</v>
      </c>
      <c r="B21" s="157"/>
      <c r="C21" s="157"/>
      <c r="D21" s="157"/>
      <c r="E21" s="157"/>
      <c r="F21" s="29">
        <f>SUM(F14:F20)</f>
        <v>91.055000000000007</v>
      </c>
    </row>
    <row r="22" spans="1:6" ht="18.75" x14ac:dyDescent="0.25">
      <c r="A22" s="161" t="s">
        <v>38</v>
      </c>
      <c r="B22" s="161"/>
      <c r="C22" s="161"/>
      <c r="D22" s="161"/>
      <c r="E22" s="161"/>
      <c r="F22" s="161"/>
    </row>
    <row r="23" spans="1:6" x14ac:dyDescent="0.25">
      <c r="A23" s="25" t="s">
        <v>39</v>
      </c>
      <c r="B23" s="26" t="s">
        <v>29</v>
      </c>
      <c r="C23" s="27">
        <v>11</v>
      </c>
      <c r="D23" s="28">
        <v>7</v>
      </c>
      <c r="E23" s="28">
        <v>1</v>
      </c>
      <c r="F23" s="28">
        <f>C23*D23</f>
        <v>77</v>
      </c>
    </row>
    <row r="24" spans="1:6" x14ac:dyDescent="0.25">
      <c r="A24" s="25" t="s">
        <v>34</v>
      </c>
      <c r="B24" s="26" t="s">
        <v>29</v>
      </c>
      <c r="C24" s="28">
        <v>1.55</v>
      </c>
      <c r="D24" s="28">
        <v>1.6</v>
      </c>
      <c r="E24" s="28">
        <v>-2</v>
      </c>
      <c r="F24" s="28">
        <f>C24*D24*E24</f>
        <v>-4.9600000000000009</v>
      </c>
    </row>
    <row r="25" spans="1:6" x14ac:dyDescent="0.25">
      <c r="A25" s="25"/>
      <c r="B25" s="26" t="s">
        <v>29</v>
      </c>
      <c r="C25" s="28">
        <v>0.6</v>
      </c>
      <c r="D25" s="28">
        <v>0.7</v>
      </c>
      <c r="E25" s="28">
        <v>-1</v>
      </c>
      <c r="F25" s="28">
        <f>C25*D25*E25</f>
        <v>-0.42</v>
      </c>
    </row>
    <row r="26" spans="1:6" x14ac:dyDescent="0.25">
      <c r="A26" s="25" t="s">
        <v>43</v>
      </c>
      <c r="B26" s="26" t="s">
        <v>29</v>
      </c>
      <c r="C26" s="28">
        <v>1.44</v>
      </c>
      <c r="D26" s="28">
        <v>2.73</v>
      </c>
      <c r="E26" s="28">
        <v>-1</v>
      </c>
      <c r="F26" s="28">
        <f>C26*D26*E26</f>
        <v>-3.9312</v>
      </c>
    </row>
    <row r="27" spans="1:6" x14ac:dyDescent="0.25">
      <c r="A27" s="25" t="s">
        <v>37</v>
      </c>
      <c r="B27" s="26" t="s">
        <v>29</v>
      </c>
      <c r="C27" s="28">
        <v>1.55</v>
      </c>
      <c r="D27" s="28">
        <v>1.6</v>
      </c>
      <c r="E27" s="28">
        <v>-2</v>
      </c>
      <c r="F27" s="28">
        <f>C27*D27*E27</f>
        <v>-4.9600000000000009</v>
      </c>
    </row>
    <row r="28" spans="1:6" x14ac:dyDescent="0.25">
      <c r="A28" s="25"/>
      <c r="B28" s="26" t="s">
        <v>29</v>
      </c>
      <c r="C28" s="28">
        <v>0.9</v>
      </c>
      <c r="D28" s="28">
        <v>2.2000000000000002</v>
      </c>
      <c r="E28" s="28">
        <v>-2</v>
      </c>
      <c r="F28" s="28">
        <f>C28*D28*E28</f>
        <v>-3.9600000000000004</v>
      </c>
    </row>
    <row r="29" spans="1:6" ht="15.75" x14ac:dyDescent="0.25">
      <c r="A29" s="157" t="s">
        <v>46</v>
      </c>
      <c r="B29" s="157"/>
      <c r="C29" s="157"/>
      <c r="D29" s="157"/>
      <c r="E29" s="157"/>
      <c r="F29" s="32">
        <f>SUM(F23:F28)</f>
        <v>58.768799999999985</v>
      </c>
    </row>
    <row r="30" spans="1:6" ht="18.75" x14ac:dyDescent="0.25">
      <c r="A30" s="156" t="s">
        <v>47</v>
      </c>
      <c r="B30" s="156"/>
      <c r="C30" s="156"/>
      <c r="D30" s="156"/>
      <c r="E30" s="156"/>
      <c r="F30" s="156"/>
    </row>
    <row r="31" spans="1:6" x14ac:dyDescent="0.25">
      <c r="A31" s="25" t="s">
        <v>48</v>
      </c>
      <c r="B31" s="26" t="s">
        <v>29</v>
      </c>
      <c r="C31" s="27">
        <v>11</v>
      </c>
      <c r="D31" s="28">
        <v>7</v>
      </c>
      <c r="E31" s="28">
        <v>1</v>
      </c>
      <c r="F31" s="28">
        <f>C31*D31</f>
        <v>77</v>
      </c>
    </row>
    <row r="32" spans="1:6" x14ac:dyDescent="0.25">
      <c r="A32" s="25" t="s">
        <v>34</v>
      </c>
      <c r="B32" s="26" t="s">
        <v>29</v>
      </c>
      <c r="C32" s="28">
        <v>1.55</v>
      </c>
      <c r="D32" s="28">
        <v>1.6</v>
      </c>
      <c r="E32" s="28">
        <v>-3</v>
      </c>
      <c r="F32" s="28">
        <f>C32*D32*E32</f>
        <v>-7.4400000000000013</v>
      </c>
    </row>
    <row r="33" spans="1:7" x14ac:dyDescent="0.25">
      <c r="A33" s="25" t="s">
        <v>37</v>
      </c>
      <c r="B33" s="26" t="s">
        <v>29</v>
      </c>
      <c r="C33" s="28">
        <v>1.55</v>
      </c>
      <c r="D33" s="28">
        <v>1.6</v>
      </c>
      <c r="E33" s="28">
        <v>-3</v>
      </c>
      <c r="F33" s="28">
        <f>C33*D33*E33</f>
        <v>-7.4400000000000013</v>
      </c>
    </row>
    <row r="34" spans="1:7" ht="15.75" x14ac:dyDescent="0.25">
      <c r="A34" s="157" t="s">
        <v>49</v>
      </c>
      <c r="B34" s="157"/>
      <c r="C34" s="157"/>
      <c r="D34" s="157"/>
      <c r="E34" s="157"/>
      <c r="F34" s="29">
        <f>SUM(F31:F33)</f>
        <v>62.120000000000005</v>
      </c>
    </row>
    <row r="35" spans="1:7" ht="18.75" x14ac:dyDescent="0.3">
      <c r="A35" s="158" t="s">
        <v>50</v>
      </c>
      <c r="B35" s="158"/>
      <c r="C35" s="158"/>
      <c r="D35" s="158"/>
      <c r="E35" s="158"/>
      <c r="F35" s="34">
        <f>SUM(F12+F21+F29+F34)</f>
        <v>294.19380000000001</v>
      </c>
    </row>
    <row r="37" spans="1:7" ht="15.75" x14ac:dyDescent="0.25">
      <c r="A37" s="162" t="s">
        <v>52</v>
      </c>
      <c r="B37" s="162"/>
      <c r="C37" s="162"/>
      <c r="D37" s="162"/>
      <c r="E37" s="162"/>
      <c r="F37" s="162"/>
    </row>
    <row r="38" spans="1:7" ht="18.75" x14ac:dyDescent="0.25">
      <c r="A38" s="159" t="s">
        <v>40</v>
      </c>
      <c r="B38" s="160"/>
      <c r="C38" s="160"/>
      <c r="D38" s="160"/>
      <c r="E38" s="160"/>
      <c r="F38" s="3"/>
    </row>
    <row r="39" spans="1:7" ht="45" x14ac:dyDescent="0.25">
      <c r="A39" s="30"/>
      <c r="B39" s="30" t="s">
        <v>45</v>
      </c>
      <c r="C39" s="30" t="s">
        <v>30</v>
      </c>
      <c r="D39" s="30" t="s">
        <v>31</v>
      </c>
      <c r="E39" s="31" t="s">
        <v>35</v>
      </c>
      <c r="F39" s="31" t="s">
        <v>53</v>
      </c>
      <c r="G39" s="35" t="s">
        <v>56</v>
      </c>
    </row>
    <row r="40" spans="1:7" x14ac:dyDescent="0.25">
      <c r="A40" s="25" t="s">
        <v>41</v>
      </c>
      <c r="B40" s="26"/>
      <c r="C40" s="27"/>
      <c r="D40" s="28"/>
      <c r="E40" s="28"/>
      <c r="F40" s="28"/>
    </row>
    <row r="41" spans="1:7" x14ac:dyDescent="0.25">
      <c r="A41" s="25" t="s">
        <v>55</v>
      </c>
      <c r="B41" s="26" t="s">
        <v>0</v>
      </c>
      <c r="C41" s="27">
        <v>1.05</v>
      </c>
      <c r="D41" s="28">
        <v>0.45</v>
      </c>
      <c r="E41" s="28">
        <v>4</v>
      </c>
      <c r="F41" s="28">
        <f>(2*C41+2*D41)*4</f>
        <v>12</v>
      </c>
      <c r="G41">
        <f>C41*D41*E41</f>
        <v>1.8900000000000001</v>
      </c>
    </row>
    <row r="42" spans="1:7" x14ac:dyDescent="0.25">
      <c r="A42" s="25" t="s">
        <v>34</v>
      </c>
      <c r="B42" s="26" t="s">
        <v>0</v>
      </c>
      <c r="C42" s="28">
        <v>2.15</v>
      </c>
      <c r="D42" s="28">
        <v>1.6</v>
      </c>
      <c r="E42" s="28">
        <v>1</v>
      </c>
      <c r="F42" s="28">
        <f>(2*C42+2*D42)</f>
        <v>7.5</v>
      </c>
      <c r="G42" s="3">
        <f t="shared" ref="G42:G45" si="1">C42*D42*E42</f>
        <v>3.44</v>
      </c>
    </row>
    <row r="43" spans="1:7" x14ac:dyDescent="0.25">
      <c r="A43" s="25"/>
      <c r="B43" s="26" t="s">
        <v>0</v>
      </c>
      <c r="C43" s="28">
        <v>1.55</v>
      </c>
      <c r="D43" s="28">
        <v>1.6</v>
      </c>
      <c r="E43" s="28">
        <v>2</v>
      </c>
      <c r="F43" s="28">
        <f>(2*C43+2*D43)*2</f>
        <v>12.600000000000001</v>
      </c>
      <c r="G43" s="3">
        <f t="shared" si="1"/>
        <v>4.9600000000000009</v>
      </c>
    </row>
    <row r="44" spans="1:7" x14ac:dyDescent="0.25">
      <c r="A44" s="25" t="s">
        <v>37</v>
      </c>
      <c r="B44" s="26" t="s">
        <v>0</v>
      </c>
      <c r="C44" s="28">
        <v>2.15</v>
      </c>
      <c r="D44" s="28">
        <v>1.6</v>
      </c>
      <c r="E44" s="28">
        <v>2</v>
      </c>
      <c r="F44" s="28">
        <f t="shared" ref="F44" si="2">(2*C44+2*D44)*2</f>
        <v>15</v>
      </c>
      <c r="G44" s="3">
        <f t="shared" si="1"/>
        <v>6.88</v>
      </c>
    </row>
    <row r="45" spans="1:7" x14ac:dyDescent="0.25">
      <c r="A45" s="25"/>
      <c r="B45" s="26" t="s">
        <v>0</v>
      </c>
      <c r="C45" s="28">
        <v>1.55</v>
      </c>
      <c r="D45" s="28">
        <v>1.6</v>
      </c>
      <c r="E45" s="28">
        <v>4</v>
      </c>
      <c r="F45" s="28">
        <f>(2*C45+2*D45)*4</f>
        <v>25.200000000000003</v>
      </c>
      <c r="G45" s="3">
        <f t="shared" si="1"/>
        <v>9.9200000000000017</v>
      </c>
    </row>
    <row r="46" spans="1:7" ht="15.75" x14ac:dyDescent="0.25">
      <c r="A46" s="157" t="s">
        <v>42</v>
      </c>
      <c r="B46" s="157"/>
      <c r="C46" s="157"/>
      <c r="D46" s="157"/>
      <c r="E46" s="157"/>
      <c r="F46" s="29">
        <f>SUM(F41:F45)</f>
        <v>72.300000000000011</v>
      </c>
      <c r="G46" s="36">
        <f>SUM(G41:G45)</f>
        <v>27.090000000000003</v>
      </c>
    </row>
    <row r="47" spans="1:7" ht="18.75" x14ac:dyDescent="0.25">
      <c r="A47" s="156" t="s">
        <v>33</v>
      </c>
      <c r="B47" s="156"/>
      <c r="C47" s="156"/>
      <c r="D47" s="156"/>
      <c r="E47" s="156"/>
      <c r="F47" s="156"/>
    </row>
    <row r="48" spans="1:7" x14ac:dyDescent="0.25">
      <c r="A48" s="25" t="s">
        <v>36</v>
      </c>
      <c r="B48" s="26"/>
      <c r="C48" s="27"/>
      <c r="D48" s="28"/>
      <c r="E48" s="28"/>
      <c r="F48" s="28"/>
    </row>
    <row r="49" spans="1:7" x14ac:dyDescent="0.25">
      <c r="A49" s="25" t="s">
        <v>55</v>
      </c>
      <c r="B49" s="26" t="s">
        <v>0</v>
      </c>
      <c r="C49" s="28">
        <v>1.05</v>
      </c>
      <c r="D49" s="28">
        <v>0.45</v>
      </c>
      <c r="E49" s="28">
        <v>4</v>
      </c>
      <c r="F49" s="28">
        <f>(2*C49+2*D49)*4</f>
        <v>12</v>
      </c>
      <c r="G49">
        <f>C49*D49*E49</f>
        <v>1.8900000000000001</v>
      </c>
    </row>
    <row r="50" spans="1:7" x14ac:dyDescent="0.25">
      <c r="A50" s="25" t="s">
        <v>34</v>
      </c>
      <c r="B50" s="26" t="s">
        <v>0</v>
      </c>
      <c r="C50" s="28">
        <v>2.15</v>
      </c>
      <c r="D50" s="28">
        <v>1.6</v>
      </c>
      <c r="E50" s="28">
        <v>1</v>
      </c>
      <c r="F50" s="28">
        <f>(2*C50+2*D50)</f>
        <v>7.5</v>
      </c>
      <c r="G50" s="3">
        <f t="shared" ref="G50:G55" si="3">C50*D50*E50</f>
        <v>3.44</v>
      </c>
    </row>
    <row r="51" spans="1:7" x14ac:dyDescent="0.25">
      <c r="A51" s="25"/>
      <c r="B51" s="26" t="s">
        <v>0</v>
      </c>
      <c r="C51" s="28">
        <v>0.6</v>
      </c>
      <c r="D51" s="28">
        <v>0.7</v>
      </c>
      <c r="E51" s="28">
        <v>2</v>
      </c>
      <c r="F51" s="28">
        <f>(2*C51+2*D51)*2</f>
        <v>5.1999999999999993</v>
      </c>
      <c r="G51" s="3">
        <f t="shared" si="3"/>
        <v>0.84</v>
      </c>
    </row>
    <row r="52" spans="1:7" x14ac:dyDescent="0.25">
      <c r="A52" s="25" t="s">
        <v>43</v>
      </c>
      <c r="B52" s="26" t="s">
        <v>0</v>
      </c>
      <c r="C52" s="28">
        <v>1.25</v>
      </c>
      <c r="D52" s="28">
        <v>2.2999999999999998</v>
      </c>
      <c r="E52" s="28">
        <v>1</v>
      </c>
      <c r="F52" s="28">
        <f>(C52+2*D52)</f>
        <v>5.85</v>
      </c>
      <c r="G52" s="3">
        <f t="shared" si="3"/>
        <v>2.875</v>
      </c>
    </row>
    <row r="53" spans="1:7" x14ac:dyDescent="0.25">
      <c r="A53" s="25" t="s">
        <v>37</v>
      </c>
      <c r="B53" s="26" t="s">
        <v>0</v>
      </c>
      <c r="C53" s="28">
        <v>2.15</v>
      </c>
      <c r="D53" s="28">
        <v>1.6</v>
      </c>
      <c r="E53" s="28">
        <v>1</v>
      </c>
      <c r="F53" s="28">
        <f>(2*C53+2*D53)</f>
        <v>7.5</v>
      </c>
      <c r="G53" s="3">
        <f t="shared" si="3"/>
        <v>3.44</v>
      </c>
    </row>
    <row r="54" spans="1:7" x14ac:dyDescent="0.25">
      <c r="A54" s="25"/>
      <c r="B54" s="26" t="s">
        <v>0</v>
      </c>
      <c r="C54" s="28">
        <v>1.2</v>
      </c>
      <c r="D54" s="28">
        <v>4</v>
      </c>
      <c r="E54" s="28">
        <v>1</v>
      </c>
      <c r="F54" s="28">
        <f>(2*C54+2*D54)</f>
        <v>10.4</v>
      </c>
      <c r="G54" s="3">
        <f t="shared" si="3"/>
        <v>4.8</v>
      </c>
    </row>
    <row r="55" spans="1:7" x14ac:dyDescent="0.25">
      <c r="A55" s="25"/>
      <c r="B55" s="26" t="s">
        <v>0</v>
      </c>
      <c r="C55" s="28">
        <v>0.6</v>
      </c>
      <c r="D55" s="28">
        <v>0.7</v>
      </c>
      <c r="E55" s="28">
        <v>2</v>
      </c>
      <c r="F55" s="28">
        <f>(2*C55+2*D55)*2</f>
        <v>5.1999999999999993</v>
      </c>
      <c r="G55" s="3">
        <f t="shared" si="3"/>
        <v>0.84</v>
      </c>
    </row>
    <row r="56" spans="1:7" ht="15.75" x14ac:dyDescent="0.25">
      <c r="A56" s="157" t="s">
        <v>44</v>
      </c>
      <c r="B56" s="157"/>
      <c r="C56" s="157"/>
      <c r="D56" s="157"/>
      <c r="E56" s="157"/>
      <c r="F56" s="29">
        <f>SUM(F49:F55)</f>
        <v>53.649999999999991</v>
      </c>
      <c r="G56" s="36">
        <f>SUM(G49:G55)</f>
        <v>18.125</v>
      </c>
    </row>
    <row r="57" spans="1:7" ht="18.75" x14ac:dyDescent="0.25">
      <c r="A57" s="161" t="s">
        <v>38</v>
      </c>
      <c r="B57" s="161"/>
      <c r="C57" s="161"/>
      <c r="D57" s="161"/>
      <c r="E57" s="161"/>
      <c r="F57" s="161"/>
    </row>
    <row r="58" spans="1:7" x14ac:dyDescent="0.25">
      <c r="A58" s="25" t="s">
        <v>39</v>
      </c>
      <c r="B58" s="26"/>
      <c r="C58" s="27"/>
      <c r="D58" s="28"/>
      <c r="E58" s="28"/>
      <c r="F58" s="28"/>
    </row>
    <row r="59" spans="1:7" x14ac:dyDescent="0.25">
      <c r="A59" s="25" t="s">
        <v>55</v>
      </c>
      <c r="B59" s="26" t="s">
        <v>0</v>
      </c>
      <c r="C59" s="28">
        <v>1.05</v>
      </c>
      <c r="D59" s="28">
        <v>0.45</v>
      </c>
      <c r="E59" s="28">
        <v>2</v>
      </c>
      <c r="F59" s="28">
        <f>(2*C59+2*D59)*2</f>
        <v>6</v>
      </c>
      <c r="G59" s="3">
        <f>C59*D59*E59</f>
        <v>0.94500000000000006</v>
      </c>
    </row>
    <row r="60" spans="1:7" x14ac:dyDescent="0.25">
      <c r="A60" s="25" t="s">
        <v>34</v>
      </c>
      <c r="B60" s="26" t="s">
        <v>0</v>
      </c>
      <c r="C60" s="28">
        <v>1.55</v>
      </c>
      <c r="D60" s="28">
        <v>1.6</v>
      </c>
      <c r="E60" s="28">
        <v>2</v>
      </c>
      <c r="F60" s="28">
        <f>(2*C60+2*D60)*2</f>
        <v>12.600000000000001</v>
      </c>
      <c r="G60" s="3">
        <f t="shared" ref="G60:G64" si="4">C60*D60*E60</f>
        <v>4.9600000000000009</v>
      </c>
    </row>
    <row r="61" spans="1:7" x14ac:dyDescent="0.25">
      <c r="A61" s="25"/>
      <c r="B61" s="26" t="s">
        <v>0</v>
      </c>
      <c r="C61" s="28">
        <v>0.6</v>
      </c>
      <c r="D61" s="28">
        <v>0.7</v>
      </c>
      <c r="E61" s="28">
        <v>1</v>
      </c>
      <c r="F61" s="28">
        <f>(2*C61+2*D61)</f>
        <v>2.5999999999999996</v>
      </c>
      <c r="G61" s="3">
        <f t="shared" si="4"/>
        <v>0.42</v>
      </c>
    </row>
    <row r="62" spans="1:7" x14ac:dyDescent="0.25">
      <c r="A62" s="25" t="s">
        <v>43</v>
      </c>
      <c r="B62" s="26" t="s">
        <v>0</v>
      </c>
      <c r="C62" s="28">
        <v>1.44</v>
      </c>
      <c r="D62" s="28">
        <v>2.73</v>
      </c>
      <c r="E62" s="28">
        <v>1</v>
      </c>
      <c r="F62" s="28">
        <f>(2*C62+2*D62)</f>
        <v>8.34</v>
      </c>
      <c r="G62" s="3">
        <f t="shared" si="4"/>
        <v>3.9312</v>
      </c>
    </row>
    <row r="63" spans="1:7" x14ac:dyDescent="0.25">
      <c r="A63" s="25" t="s">
        <v>37</v>
      </c>
      <c r="B63" s="26" t="s">
        <v>0</v>
      </c>
      <c r="C63" s="28">
        <v>1.55</v>
      </c>
      <c r="D63" s="28">
        <v>1.6</v>
      </c>
      <c r="E63" s="28">
        <v>2</v>
      </c>
      <c r="F63" s="28">
        <f t="shared" ref="F63:F64" si="5">(2*C63+2*D63)*2</f>
        <v>12.600000000000001</v>
      </c>
      <c r="G63" s="3">
        <f t="shared" si="4"/>
        <v>4.9600000000000009</v>
      </c>
    </row>
    <row r="64" spans="1:7" x14ac:dyDescent="0.25">
      <c r="A64" s="25"/>
      <c r="B64" s="26" t="s">
        <v>0</v>
      </c>
      <c r="C64" s="28">
        <v>0.9</v>
      </c>
      <c r="D64" s="28">
        <v>2.2000000000000002</v>
      </c>
      <c r="E64" s="28">
        <v>2</v>
      </c>
      <c r="F64" s="28">
        <f t="shared" si="5"/>
        <v>12.4</v>
      </c>
      <c r="G64" s="3">
        <f t="shared" si="4"/>
        <v>3.9600000000000004</v>
      </c>
    </row>
    <row r="65" spans="1:7" ht="15.75" x14ac:dyDescent="0.25">
      <c r="A65" s="157" t="s">
        <v>46</v>
      </c>
      <c r="B65" s="157"/>
      <c r="C65" s="157"/>
      <c r="D65" s="157"/>
      <c r="E65" s="157"/>
      <c r="F65" s="32">
        <f>SUM(F58:F64)</f>
        <v>54.54</v>
      </c>
      <c r="G65" s="36">
        <f>SUM(G59:G64)</f>
        <v>19.176200000000001</v>
      </c>
    </row>
    <row r="66" spans="1:7" ht="18.75" x14ac:dyDescent="0.25">
      <c r="A66" s="156" t="s">
        <v>47</v>
      </c>
      <c r="B66" s="156"/>
      <c r="C66" s="156"/>
      <c r="D66" s="156"/>
      <c r="E66" s="156"/>
      <c r="F66" s="156"/>
    </row>
    <row r="67" spans="1:7" x14ac:dyDescent="0.25">
      <c r="A67" s="25" t="s">
        <v>48</v>
      </c>
      <c r="B67" s="26"/>
      <c r="C67" s="27"/>
      <c r="D67" s="28"/>
      <c r="E67" s="28"/>
      <c r="F67" s="28"/>
    </row>
    <row r="68" spans="1:7" x14ac:dyDescent="0.25">
      <c r="A68" s="25" t="s">
        <v>34</v>
      </c>
      <c r="B68" s="26" t="s">
        <v>0</v>
      </c>
      <c r="C68" s="28"/>
      <c r="D68" s="28"/>
      <c r="E68" s="28"/>
      <c r="F68" s="28"/>
      <c r="G68" s="3">
        <f>C68*D68*E68</f>
        <v>0</v>
      </c>
    </row>
    <row r="69" spans="1:7" x14ac:dyDescent="0.25">
      <c r="A69" s="25" t="s">
        <v>37</v>
      </c>
      <c r="B69" s="26" t="s">
        <v>0</v>
      </c>
      <c r="C69" s="28">
        <v>1.55</v>
      </c>
      <c r="D69" s="28">
        <v>1.6</v>
      </c>
      <c r="E69" s="28">
        <v>1</v>
      </c>
      <c r="F69" s="28">
        <f>(2*C69+2*D69)</f>
        <v>6.3000000000000007</v>
      </c>
      <c r="G69" s="3">
        <f>C69*D69*E69</f>
        <v>2.4800000000000004</v>
      </c>
    </row>
    <row r="70" spans="1:7" ht="15.75" x14ac:dyDescent="0.25">
      <c r="A70" s="157" t="s">
        <v>49</v>
      </c>
      <c r="B70" s="157"/>
      <c r="C70" s="157"/>
      <c r="D70" s="157"/>
      <c r="E70" s="157"/>
      <c r="F70" s="29">
        <f>SUM(F67:F69)</f>
        <v>6.3000000000000007</v>
      </c>
      <c r="G70" s="36">
        <f>SUM(G68:G69)</f>
        <v>2.4800000000000004</v>
      </c>
    </row>
    <row r="71" spans="1:7" ht="18.75" x14ac:dyDescent="0.3">
      <c r="A71" s="158" t="s">
        <v>54</v>
      </c>
      <c r="B71" s="158"/>
      <c r="C71" s="158"/>
      <c r="D71" s="158"/>
      <c r="E71" s="158"/>
      <c r="F71" s="34">
        <f>SUM(F46+F56+F65+F70)</f>
        <v>186.79000000000002</v>
      </c>
      <c r="G71" s="37">
        <f>SUM(G46+G56+G65+G70)</f>
        <v>66.871200000000002</v>
      </c>
    </row>
  </sheetData>
  <mergeCells count="21">
    <mergeCell ref="A22:F22"/>
    <mergeCell ref="A29:E29"/>
    <mergeCell ref="A30:F30"/>
    <mergeCell ref="A34:E34"/>
    <mergeCell ref="A35:E35"/>
    <mergeCell ref="A2:F2"/>
    <mergeCell ref="A3:F3"/>
    <mergeCell ref="A66:F66"/>
    <mergeCell ref="A70:E70"/>
    <mergeCell ref="A71:E71"/>
    <mergeCell ref="A38:E38"/>
    <mergeCell ref="A46:E46"/>
    <mergeCell ref="A47:F47"/>
    <mergeCell ref="A56:E56"/>
    <mergeCell ref="A57:F57"/>
    <mergeCell ref="A65:E65"/>
    <mergeCell ref="A37:F37"/>
    <mergeCell ref="A5:E5"/>
    <mergeCell ref="A13:F13"/>
    <mergeCell ref="A12:E12"/>
    <mergeCell ref="A21:E2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КСС</vt:lpstr>
      <vt:lpstr>КС</vt:lpstr>
      <vt:lpstr>Лист3</vt:lpstr>
      <vt:lpstr>КСС!Print_Area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Office1</dc:creator>
  <cp:lastModifiedBy>staroselci</cp:lastModifiedBy>
  <cp:lastPrinted>2017-05-11T07:06:04Z</cp:lastPrinted>
  <dcterms:created xsi:type="dcterms:W3CDTF">2017-01-26T07:14:11Z</dcterms:created>
  <dcterms:modified xsi:type="dcterms:W3CDTF">2017-06-02T10:44:44Z</dcterms:modified>
</cp:coreProperties>
</file>